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Решение 2023\Решение от 26.12 2023\Решение от 26.12 2023\"/>
    </mc:Choice>
  </mc:AlternateContent>
  <xr:revisionPtr revIDLastSave="0" documentId="13_ncr:1_{0B6B3911-53A3-4342-9468-C31E7C26E57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юджет_2" sheetId="1" r:id="rId1"/>
  </sheets>
  <calcPr calcId="181029"/>
</workbook>
</file>

<file path=xl/calcChain.xml><?xml version="1.0" encoding="utf-8"?>
<calcChain xmlns="http://schemas.openxmlformats.org/spreadsheetml/2006/main">
  <c r="K52" i="1" l="1"/>
  <c r="K115" i="1"/>
  <c r="K114" i="1" s="1"/>
  <c r="K113" i="1" s="1"/>
  <c r="K112" i="1" s="1"/>
  <c r="K111" i="1" s="1"/>
  <c r="K165" i="1" l="1"/>
  <c r="K51" i="1"/>
  <c r="K61" i="1"/>
  <c r="K50" i="1" s="1"/>
  <c r="K48" i="1"/>
  <c r="K137" i="1"/>
  <c r="K146" i="1"/>
  <c r="K141" i="1" s="1"/>
  <c r="K140" i="1" s="1"/>
  <c r="K139" i="1" s="1"/>
  <c r="K138" i="1" s="1"/>
  <c r="K92" i="1"/>
  <c r="K99" i="1"/>
  <c r="K63" i="1"/>
  <c r="K66" i="1"/>
  <c r="K102" i="1"/>
  <c r="K95" i="1"/>
  <c r="K83" i="1"/>
  <c r="K82" i="1" s="1"/>
  <c r="K81" i="1" s="1"/>
  <c r="K84" i="1"/>
  <c r="K86" i="1"/>
  <c r="K25" i="1"/>
  <c r="K26" i="1"/>
  <c r="L51" i="1"/>
  <c r="L50" i="1"/>
  <c r="L49" i="1" s="1"/>
  <c r="L48" i="1" s="1"/>
  <c r="K75" i="1"/>
  <c r="L22" i="1"/>
  <c r="L23" i="1"/>
  <c r="L24" i="1"/>
  <c r="K22" i="1"/>
  <c r="C142" i="1"/>
  <c r="D142" i="1"/>
  <c r="E142" i="1"/>
  <c r="F142" i="1"/>
  <c r="G142" i="1"/>
  <c r="H142" i="1"/>
  <c r="I142" i="1"/>
  <c r="K158" i="1"/>
  <c r="K159" i="1"/>
  <c r="K160" i="1"/>
  <c r="K161" i="1"/>
  <c r="K162" i="1"/>
  <c r="K88" i="1"/>
  <c r="C101" i="1"/>
  <c r="D101" i="1"/>
  <c r="E101" i="1"/>
  <c r="F101" i="1"/>
  <c r="G101" i="1"/>
  <c r="H101" i="1"/>
  <c r="I101" i="1"/>
  <c r="K97" i="1"/>
  <c r="K80" i="1"/>
  <c r="L63" i="1"/>
  <c r="L35" i="1" l="1"/>
  <c r="K35" i="1"/>
  <c r="L121" i="1"/>
  <c r="L120" i="1" s="1"/>
  <c r="L119" i="1" s="1"/>
  <c r="K15" i="1"/>
  <c r="K68" i="1"/>
  <c r="K117" i="1"/>
  <c r="K128" i="1"/>
  <c r="K150" i="1"/>
  <c r="K157" i="1"/>
  <c r="K125" i="1"/>
  <c r="K124" i="1" s="1"/>
  <c r="K123" i="1" s="1"/>
  <c r="K118" i="1" s="1"/>
  <c r="M99" i="1"/>
  <c r="M92" i="1" s="1"/>
  <c r="M91" i="1" s="1"/>
  <c r="M90" i="1" s="1"/>
  <c r="M89" i="1" s="1"/>
  <c r="M88" i="1" s="1"/>
  <c r="K130" i="1"/>
  <c r="K91" i="1"/>
  <c r="K90" i="1" s="1"/>
  <c r="K89" i="1" s="1"/>
  <c r="K49" i="1"/>
  <c r="K24" i="1" l="1"/>
  <c r="K23" i="1" s="1"/>
  <c r="K110" i="1"/>
  <c r="L132" i="1"/>
  <c r="L131" i="1" s="1"/>
  <c r="L130" i="1"/>
  <c r="L129" i="1" s="1"/>
  <c r="L128" i="1" s="1"/>
  <c r="L118" i="1"/>
  <c r="L117" i="1" s="1"/>
  <c r="M130" i="1"/>
  <c r="M129" i="1" s="1"/>
  <c r="M128" i="1" s="1"/>
  <c r="M110" i="1" s="1"/>
  <c r="K129" i="1"/>
  <c r="K131" i="1"/>
  <c r="K132" i="1"/>
  <c r="L110" i="1" l="1"/>
  <c r="L165" i="1" l="1"/>
</calcChain>
</file>

<file path=xl/sharedStrings.xml><?xml version="1.0" encoding="utf-8"?>
<sst xmlns="http://schemas.openxmlformats.org/spreadsheetml/2006/main" count="848" uniqueCount="163">
  <si>
    <t>ВСЕГО РАСХОДОВ</t>
  </si>
  <si>
    <t/>
  </si>
  <si>
    <t>Условно утвержденные расходы</t>
  </si>
  <si>
    <t>00000</t>
  </si>
  <si>
    <t>00</t>
  </si>
  <si>
    <t>0</t>
  </si>
  <si>
    <t>240</t>
  </si>
  <si>
    <t>90011</t>
  </si>
  <si>
    <t>01</t>
  </si>
  <si>
    <t>4</t>
  </si>
  <si>
    <t>86</t>
  </si>
  <si>
    <t>Иные закупки товаров, работ и услуг для обеспечения государственных (муниципальных) нужд</t>
  </si>
  <si>
    <t>Расходы на опубликование муниципальных правовых актов</t>
  </si>
  <si>
    <t>Комплекс процессных мероприятий "Обеспечение деятельности органов местного самоуправления"</t>
  </si>
  <si>
    <t>Комплексы процессных мероприятий</t>
  </si>
  <si>
    <t>Периодическая печать и издательства</t>
  </si>
  <si>
    <t>СРЕДСТВА МАССОВОЙ ИНФОРМАЦИИ</t>
  </si>
  <si>
    <t>310</t>
  </si>
  <si>
    <t>10009</t>
  </si>
  <si>
    <t>02</t>
  </si>
  <si>
    <t>Публичные нормативные социальные выплаты гражданам</t>
  </si>
  <si>
    <t>Пенсия за выслугу лет муниципальным служащим</t>
  </si>
  <si>
    <t>Комплекс процессных мероприятий «Предоставление мер социальной поддержки отдельных категорий граждан»</t>
  </si>
  <si>
    <t>Пенсионное обеспечение</t>
  </si>
  <si>
    <t>СОЦИАЛЬНАЯ ПОЛИТИКА</t>
  </si>
  <si>
    <t>610</t>
  </si>
  <si>
    <t>70011</t>
  </si>
  <si>
    <t>81</t>
  </si>
  <si>
    <t>Субсидии бюджетным учреждениям</t>
  </si>
  <si>
    <t>Сохранение и развитие культуры</t>
  </si>
  <si>
    <t>67777</t>
  </si>
  <si>
    <t>Расходы на повышение оплаты труда работников муниципальных учреждений культуры и педагогических работников</t>
  </si>
  <si>
    <t>Комплекс процессных мероприятий «Сохранение и развитие культуры»</t>
  </si>
  <si>
    <t>Культура</t>
  </si>
  <si>
    <t>КУЛЬТУРА, КИНЕМАТОГРАФИЯ</t>
  </si>
  <si>
    <t>90038</t>
  </si>
  <si>
    <t>06</t>
  </si>
  <si>
    <t>85</t>
  </si>
  <si>
    <t>Освещение улиц</t>
  </si>
  <si>
    <t>Комплекс процессных мероприятий «Озеленение территории и освещение улиц»</t>
  </si>
  <si>
    <t>90036</t>
  </si>
  <si>
    <t>05</t>
  </si>
  <si>
    <t xml:space="preserve">Благоустройство территории </t>
  </si>
  <si>
    <t>Комплекс процессных мероприятий «Благоустройство территории сельсовета»</t>
  </si>
  <si>
    <t>Благоустройство</t>
  </si>
  <si>
    <t>810</t>
  </si>
  <si>
    <t>90035</t>
  </si>
  <si>
    <t>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</si>
  <si>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</si>
  <si>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</si>
  <si>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Комплекс процессных мероприятий «Развитие коммунального хозяйства»</t>
  </si>
  <si>
    <t>410</t>
  </si>
  <si>
    <t>52430</t>
  </si>
  <si>
    <t>F5</t>
  </si>
  <si>
    <t>1</t>
  </si>
  <si>
    <t>Бюджетные инвестиции</t>
  </si>
  <si>
    <t>Строительство и реконструкция (модернизация) объектов питьевого водоснабжения</t>
  </si>
  <si>
    <t>Реализация мероприятий регионального проекта «Чистая вода»</t>
  </si>
  <si>
    <t>Мероприятия региональных  проектов, направленных   на реализацию федеральных проектов, входящих в состав национальных проектов</t>
  </si>
  <si>
    <t>Коммунальное хозяйство</t>
  </si>
  <si>
    <t>ЖИЛИЩНО-КОММУНАЛЬНОЕ ХОЗЯЙСТВО</t>
  </si>
  <si>
    <t>90044</t>
  </si>
  <si>
    <t xml:space="preserve">Мероприятия по землеустройству и землепользованию </t>
  </si>
  <si>
    <t>Комплекс процессных мероприятий    «Управление и распоряжение объектами муниципальной  собственности, в том числе земельными ресурсами»</t>
  </si>
  <si>
    <t>Другие вопросы в области национальной экономики</t>
  </si>
  <si>
    <t>90050</t>
  </si>
  <si>
    <t>Содержание сети автомобильных дорог общего пользования местного значения</t>
  </si>
  <si>
    <t>90049</t>
  </si>
  <si>
    <t>Капитальный ремонт и ремонт сети автомобильных дорог местного значения</t>
  </si>
  <si>
    <t>Осуществление дорожной деятельности в отношении автомобильных дорог местного значения</t>
  </si>
  <si>
    <t>Комплекс процессных мероприятий «Развитие дорожного хозяйства»</t>
  </si>
  <si>
    <t>Дорожное хозяйство (дорожные фонды)</t>
  </si>
  <si>
    <t>НАЦИОНАЛЬНАЯ ЭКОНОМИКА</t>
  </si>
  <si>
    <t>90053</t>
  </si>
  <si>
    <t>09</t>
  </si>
  <si>
    <t>Обеспечение первичных мер пожарной безопасности в границах населенных пунктов поселения</t>
  </si>
  <si>
    <t xml:space="preserve">Комплекс процессных мероприятий «Безопасность» </t>
  </si>
  <si>
    <t>Защита населения и территории от чрезвычайных ситуаций природного и техногенного характера, пожарная безопасность</t>
  </si>
  <si>
    <t>59320</t>
  </si>
  <si>
    <t>75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</si>
  <si>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</si>
  <si>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</si>
  <si>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</si>
  <si>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120</t>
  </si>
  <si>
    <t>51180</t>
  </si>
  <si>
    <t>Расходы на выплаты персоналу государственных (муниципальных) органов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</si>
  <si>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</si>
  <si>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Мобилизационная и вневойсковая подготовка</t>
  </si>
  <si>
    <t>НАЦИОНАЛЬНАЯ ОБОРОНА</t>
  </si>
  <si>
    <t>850</t>
  </si>
  <si>
    <t>95555</t>
  </si>
  <si>
    <t>Уплата налогов, сборов и иных платежей</t>
  </si>
  <si>
    <t>Содержание муниципального имущества</t>
  </si>
  <si>
    <t>90010</t>
  </si>
  <si>
    <t>Выполнение других общегосударственных вопросов</t>
  </si>
  <si>
    <t>90009</t>
  </si>
  <si>
    <t>90004</t>
  </si>
  <si>
    <t>Уплата членских взносов</t>
  </si>
  <si>
    <t>110</t>
  </si>
  <si>
    <t>78888</t>
  </si>
  <si>
    <t>Расходы на выплаты персоналу казенных учреждений</t>
  </si>
  <si>
    <t xml:space="preserve">Финансовое обеспечение минимального размера оплаты труда работников бюджетной сферы </t>
  </si>
  <si>
    <t>71111</t>
  </si>
  <si>
    <t>Финансовое обеспечение повышения оплаты труда отдельных категорий работников муниципальных учреждений</t>
  </si>
  <si>
    <t>70003</t>
  </si>
  <si>
    <t>Осуществление администратино-хозяйственного обеспечения органов местного самоуправления</t>
  </si>
  <si>
    <t>Другие общегосударственные вопросы</t>
  </si>
  <si>
    <t>540</t>
  </si>
  <si>
    <t>61002</t>
  </si>
  <si>
    <t>03</t>
  </si>
  <si>
    <t>Иные межбюджетные трансферты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</si>
  <si>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</si>
  <si>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</si>
  <si>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</si>
  <si>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60040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</si>
  <si>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</si>
  <si>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60004</t>
  </si>
  <si>
    <t>Межбюджетные трасферты бюджету муниципального района на выполнение переданных полномочий  в области градостроительной деятельности</t>
  </si>
  <si>
    <t>90008</t>
  </si>
  <si>
    <t>Организация прохождения ежегодной диспансеризации муниципальных служащих</t>
  </si>
  <si>
    <t>90007</t>
  </si>
  <si>
    <t>Организация повышения квалификации муниципальных служащих</t>
  </si>
  <si>
    <t>90002</t>
  </si>
  <si>
    <t>Расходы на содержание специалистов по обеспечению деятельности аппарата</t>
  </si>
  <si>
    <t>10002</t>
  </si>
  <si>
    <t>Обеспечение деятельности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</si>
  <si>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</si>
  <si>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10001</t>
  </si>
  <si>
    <t>Обеспечение деятельности главы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</si>
  <si>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</si>
  <si>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</si>
  <si>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</si>
  <si>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</si>
  <si>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ВР</t>
  </si>
  <si>
    <t>ЦСР</t>
  </si>
  <si>
    <t>ПР</t>
  </si>
  <si>
    <t>РЗ</t>
  </si>
  <si>
    <t>ВЕД</t>
  </si>
  <si>
    <t>НАИМЕНОВАНИЕ</t>
  </si>
  <si>
    <t>рублей</t>
  </si>
  <si>
    <t>ВЕДОМСТВЕННАЯ СТРУКТУРА РАСХОДОВ БЮДЖЕТА МУНИЦИПАЛЬНОГО ОБРАЗОВАНИЯ</t>
  </si>
  <si>
    <t>муниципального образования</t>
  </si>
  <si>
    <t>к решению Совета депутатов</t>
  </si>
  <si>
    <t>Приложение № 3</t>
  </si>
  <si>
    <t>2025 год</t>
  </si>
  <si>
    <t>Ивановский сельсовет</t>
  </si>
  <si>
    <t xml:space="preserve">Муниципальная программа  (комплексная программа) "Совершенствование муниципального управления в муниципальном образовании Ивановский сельсовет на 2023 - 2030 годы» </t>
  </si>
  <si>
    <t>Муниципальная программа(комплексная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2023 - 2030 годы»</t>
  </si>
  <si>
    <t xml:space="preserve">Муниципальная программа(комплексная программа) «Развитие культуры села Ивановский сельсовет на 2023 - 2030 годы» </t>
  </si>
  <si>
    <t xml:space="preserve"> ИВАНОВСКИЙ СЕЛЬСОВЕТ ОРЕНБУРГСКОГО РАЙОНА НА 2023 ГОД И НА ПЛАНОВЫЙ ПЕРИОД 2024 И 2025 ГОДОВ</t>
  </si>
  <si>
    <t>Непрограммные мероприятия</t>
  </si>
  <si>
    <t>S0410</t>
  </si>
  <si>
    <t>614</t>
  </si>
  <si>
    <t>Подпрограмма «Жилищное хозяйство»</t>
  </si>
  <si>
    <t>Основное мероприятие " Бюджетные инвестиции в объекты капитального строительства муниципальной собственности"</t>
  </si>
  <si>
    <t>Бюджетные инвестиции в объекты капитального строительства муниципальной собственности</t>
  </si>
  <si>
    <t>Капитальные вложения в объекты государственной (муниципальной) собственности</t>
  </si>
  <si>
    <t>Участие в предупреждении и ликвидации последствий чрезвычайных ситуаций в границах поселения</t>
  </si>
  <si>
    <t>Социально- значимые мероприятия</t>
  </si>
  <si>
    <t>Реализация проекта "Культурный марафон"</t>
  </si>
  <si>
    <t>S1320</t>
  </si>
  <si>
    <t>Исполнение судебных актов</t>
  </si>
  <si>
    <t>26.12.2023 года № 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</si>
</sst>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000"/>
    <numFmt numFmtId="167" formatCode="00"/>
    <numFmt numFmtId="168" formatCode="0000000000"/>
    <numFmt numFmtId="169" formatCode="0000"/>
  </numFmts>
  <fonts count="12" x14ac:knownFonts="1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7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164" fontId="3" fillId="0" borderId="2" xfId="0" applyNumberFormat="1" applyFont="1" applyBorder="1" applyProtection="1"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5" fillId="0" borderId="8" xfId="0" applyFont="1" applyBorder="1" applyProtection="1">
      <protection hidden="1"/>
    </xf>
    <xf numFmtId="164" fontId="6" fillId="0" borderId="9" xfId="0" applyNumberFormat="1" applyFont="1" applyBorder="1" applyAlignment="1" applyProtection="1">
      <alignment horizontal="right" vertical="center"/>
      <protection hidden="1"/>
    </xf>
    <xf numFmtId="164" fontId="6" fillId="0" borderId="10" xfId="0" applyNumberFormat="1" applyFont="1" applyBorder="1" applyAlignment="1" applyProtection="1">
      <alignment horizontal="right" vertical="center"/>
      <protection hidden="1"/>
    </xf>
    <xf numFmtId="165" fontId="6" fillId="0" borderId="11" xfId="0" applyNumberFormat="1" applyFont="1" applyBorder="1" applyAlignment="1" applyProtection="1">
      <alignment horizontal="center" vertical="center"/>
      <protection hidden="1"/>
    </xf>
    <xf numFmtId="166" fontId="6" fillId="0" borderId="12" xfId="0" applyNumberFormat="1" applyFont="1" applyBorder="1" applyAlignment="1" applyProtection="1">
      <alignment horizontal="center" vertical="center"/>
      <protection hidden="1"/>
    </xf>
    <xf numFmtId="167" fontId="6" fillId="0" borderId="12" xfId="0" applyNumberFormat="1" applyFont="1" applyBorder="1" applyAlignment="1" applyProtection="1">
      <alignment horizontal="center" vertical="center"/>
      <protection hidden="1"/>
    </xf>
    <xf numFmtId="1" fontId="6" fillId="0" borderId="12" xfId="0" applyNumberFormat="1" applyFont="1" applyBorder="1" applyAlignment="1" applyProtection="1">
      <alignment horizontal="center" vertical="center"/>
      <protection hidden="1"/>
    </xf>
    <xf numFmtId="167" fontId="6" fillId="0" borderId="11" xfId="0" applyNumberFormat="1" applyFont="1" applyBorder="1" applyAlignment="1" applyProtection="1">
      <alignment horizontal="center" vertical="center"/>
      <protection hidden="1"/>
    </xf>
    <xf numFmtId="167" fontId="6" fillId="0" borderId="10" xfId="0" applyNumberFormat="1" applyFont="1" applyBorder="1" applyAlignment="1" applyProtection="1">
      <alignment horizontal="center" vertical="center"/>
      <protection hidden="1"/>
    </xf>
    <xf numFmtId="165" fontId="6" fillId="0" borderId="10" xfId="0" applyNumberFormat="1" applyFont="1" applyBorder="1" applyAlignment="1" applyProtection="1">
      <alignment horizontal="center" vertical="center"/>
      <protection hidden="1"/>
    </xf>
    <xf numFmtId="165" fontId="6" fillId="0" borderId="10" xfId="0" applyNumberFormat="1" applyFont="1" applyBorder="1" applyAlignment="1" applyProtection="1">
      <alignment horizontal="left" vertical="center" wrapText="1"/>
      <protection hidden="1"/>
    </xf>
    <xf numFmtId="0" fontId="2" fillId="0" borderId="8" xfId="0" applyFont="1" applyBorder="1" applyProtection="1">
      <protection hidden="1"/>
    </xf>
    <xf numFmtId="164" fontId="6" fillId="0" borderId="13" xfId="0" applyNumberFormat="1" applyFont="1" applyBorder="1" applyAlignment="1" applyProtection="1">
      <alignment horizontal="right" vertical="center"/>
      <protection hidden="1"/>
    </xf>
    <xf numFmtId="164" fontId="6" fillId="0" borderId="14" xfId="0" applyNumberFormat="1" applyFont="1" applyBorder="1" applyAlignment="1" applyProtection="1">
      <alignment horizontal="right" vertical="center"/>
      <protection hidden="1"/>
    </xf>
    <xf numFmtId="165" fontId="6" fillId="0" borderId="15" xfId="0" applyNumberFormat="1" applyFont="1" applyBorder="1" applyAlignment="1" applyProtection="1">
      <alignment horizontal="center" vertical="center"/>
      <protection hidden="1"/>
    </xf>
    <xf numFmtId="166" fontId="6" fillId="0" borderId="1" xfId="0" applyNumberFormat="1" applyFont="1" applyBorder="1" applyAlignment="1" applyProtection="1">
      <alignment horizontal="center" vertical="center"/>
      <protection hidden="1"/>
    </xf>
    <xf numFmtId="167" fontId="6" fillId="0" borderId="1" xfId="0" applyNumberFormat="1" applyFont="1" applyBorder="1" applyAlignment="1" applyProtection="1">
      <alignment horizontal="center" vertical="center"/>
      <protection hidden="1"/>
    </xf>
    <xf numFmtId="1" fontId="6" fillId="0" borderId="1" xfId="0" applyNumberFormat="1" applyFont="1" applyBorder="1" applyAlignment="1" applyProtection="1">
      <alignment horizontal="center" vertical="center"/>
      <protection hidden="1"/>
    </xf>
    <xf numFmtId="167" fontId="6" fillId="0" borderId="15" xfId="0" applyNumberFormat="1" applyFont="1" applyBorder="1" applyAlignment="1" applyProtection="1">
      <alignment horizontal="center" vertical="center"/>
      <protection hidden="1"/>
    </xf>
    <xf numFmtId="167" fontId="6" fillId="0" borderId="14" xfId="0" applyNumberFormat="1" applyFont="1" applyBorder="1" applyAlignment="1" applyProtection="1">
      <alignment horizontal="center" vertical="center"/>
      <protection hidden="1"/>
    </xf>
    <xf numFmtId="165" fontId="6" fillId="0" borderId="14" xfId="0" applyNumberFormat="1" applyFont="1" applyBorder="1" applyAlignment="1" applyProtection="1">
      <alignment horizontal="center" vertical="center"/>
      <protection hidden="1"/>
    </xf>
    <xf numFmtId="168" fontId="6" fillId="0" borderId="14" xfId="0" applyNumberFormat="1" applyFont="1" applyBorder="1" applyAlignment="1" applyProtection="1">
      <alignment horizontal="left" vertical="center" wrapText="1"/>
      <protection hidden="1"/>
    </xf>
    <xf numFmtId="169" fontId="6" fillId="0" borderId="14" xfId="0" applyNumberFormat="1" applyFont="1" applyBorder="1" applyAlignment="1" applyProtection="1">
      <alignment horizontal="left" vertical="center" wrapText="1"/>
      <protection hidden="1"/>
    </xf>
    <xf numFmtId="164" fontId="7" fillId="0" borderId="5" xfId="0" applyNumberFormat="1" applyFont="1" applyBorder="1" applyAlignment="1" applyProtection="1">
      <alignment horizontal="right" vertical="center"/>
      <protection hidden="1"/>
    </xf>
    <xf numFmtId="164" fontId="7" fillId="0" borderId="7" xfId="0" applyNumberFormat="1" applyFont="1" applyBorder="1" applyAlignment="1" applyProtection="1">
      <alignment horizontal="right" vertical="center"/>
      <protection hidden="1"/>
    </xf>
    <xf numFmtId="165" fontId="7" fillId="0" borderId="6" xfId="0" applyNumberFormat="1" applyFont="1" applyBorder="1" applyAlignment="1" applyProtection="1">
      <alignment horizontal="center" vertical="center"/>
      <protection hidden="1"/>
    </xf>
    <xf numFmtId="166" fontId="7" fillId="0" borderId="0" xfId="0" applyNumberFormat="1" applyFont="1" applyAlignment="1" applyProtection="1">
      <alignment horizontal="center" vertical="center"/>
      <protection hidden="1"/>
    </xf>
    <xf numFmtId="167" fontId="7" fillId="0" borderId="0" xfId="0" applyNumberFormat="1" applyFont="1" applyAlignment="1" applyProtection="1">
      <alignment horizontal="center" vertical="center"/>
      <protection hidden="1"/>
    </xf>
    <xf numFmtId="1" fontId="7" fillId="0" borderId="0" xfId="0" applyNumberFormat="1" applyFont="1" applyAlignment="1" applyProtection="1">
      <alignment horizontal="center" vertical="center"/>
      <protection hidden="1"/>
    </xf>
    <xf numFmtId="167" fontId="7" fillId="0" borderId="6" xfId="0" applyNumberFormat="1" applyFont="1" applyBorder="1" applyAlignment="1" applyProtection="1">
      <alignment horizontal="center" vertical="center"/>
      <protection hidden="1"/>
    </xf>
    <xf numFmtId="167" fontId="7" fillId="0" borderId="7" xfId="0" applyNumberFormat="1" applyFont="1" applyBorder="1" applyAlignment="1" applyProtection="1">
      <alignment horizontal="center" vertical="center"/>
      <protection hidden="1"/>
    </xf>
    <xf numFmtId="165" fontId="7" fillId="0" borderId="7" xfId="0" applyNumberFormat="1" applyFont="1" applyBorder="1" applyAlignment="1" applyProtection="1">
      <alignment horizontal="center" vertical="center"/>
      <protection hidden="1"/>
    </xf>
    <xf numFmtId="169" fontId="7" fillId="0" borderId="7" xfId="0" applyNumberFormat="1" applyFont="1" applyBorder="1" applyAlignment="1" applyProtection="1">
      <alignment horizontal="left" vertical="center" wrapText="1"/>
      <protection hidden="1"/>
    </xf>
    <xf numFmtId="164" fontId="6" fillId="0" borderId="5" xfId="0" applyNumberFormat="1" applyFont="1" applyBorder="1" applyAlignment="1" applyProtection="1">
      <alignment horizontal="right" vertical="center"/>
      <protection hidden="1"/>
    </xf>
    <xf numFmtId="164" fontId="6" fillId="0" borderId="7" xfId="0" applyNumberFormat="1" applyFont="1" applyBorder="1" applyAlignment="1" applyProtection="1">
      <alignment horizontal="right" vertical="center"/>
      <protection hidden="1"/>
    </xf>
    <xf numFmtId="165" fontId="6" fillId="0" borderId="6" xfId="0" applyNumberFormat="1" applyFont="1" applyBorder="1" applyAlignment="1" applyProtection="1">
      <alignment horizontal="center" vertical="center"/>
      <protection hidden="1"/>
    </xf>
    <xf numFmtId="166" fontId="6" fillId="0" borderId="0" xfId="0" applyNumberFormat="1" applyFont="1" applyAlignment="1" applyProtection="1">
      <alignment horizontal="center" vertical="center"/>
      <protection hidden="1"/>
    </xf>
    <xf numFmtId="167" fontId="6" fillId="0" borderId="0" xfId="0" applyNumberFormat="1" applyFont="1" applyAlignment="1" applyProtection="1">
      <alignment horizontal="center" vertical="center"/>
      <protection hidden="1"/>
    </xf>
    <xf numFmtId="1" fontId="6" fillId="0" borderId="0" xfId="0" applyNumberFormat="1" applyFont="1" applyAlignment="1" applyProtection="1">
      <alignment horizontal="center" vertical="center"/>
      <protection hidden="1"/>
    </xf>
    <xf numFmtId="167" fontId="6" fillId="0" borderId="6" xfId="0" applyNumberFormat="1" applyFont="1" applyBorder="1" applyAlignment="1" applyProtection="1">
      <alignment horizontal="center" vertical="center"/>
      <protection hidden="1"/>
    </xf>
    <xf numFmtId="167" fontId="6" fillId="0" borderId="7" xfId="0" applyNumberFormat="1" applyFont="1" applyBorder="1" applyAlignment="1" applyProtection="1">
      <alignment horizontal="center" vertical="center"/>
      <protection hidden="1"/>
    </xf>
    <xf numFmtId="165" fontId="6" fillId="0" borderId="7" xfId="0" applyNumberFormat="1" applyFont="1" applyBorder="1" applyAlignment="1" applyProtection="1">
      <alignment horizontal="center" vertical="center"/>
      <protection hidden="1"/>
    </xf>
    <xf numFmtId="168" fontId="6" fillId="0" borderId="7" xfId="0" applyNumberFormat="1" applyFont="1" applyBorder="1" applyAlignment="1" applyProtection="1">
      <alignment horizontal="left" vertical="center" wrapText="1"/>
      <protection hidden="1"/>
    </xf>
    <xf numFmtId="169" fontId="6" fillId="0" borderId="7" xfId="0" applyNumberFormat="1" applyFont="1" applyBorder="1" applyAlignment="1" applyProtection="1">
      <alignment horizontal="left" vertical="center" wrapText="1"/>
      <protection hidden="1"/>
    </xf>
    <xf numFmtId="165" fontId="6" fillId="0" borderId="14" xfId="0" applyNumberFormat="1" applyFont="1" applyBorder="1" applyAlignment="1" applyProtection="1">
      <alignment horizontal="left" vertical="center" wrapText="1"/>
      <protection hidden="1"/>
    </xf>
    <xf numFmtId="164" fontId="7" fillId="0" borderId="13" xfId="0" applyNumberFormat="1" applyFont="1" applyBorder="1" applyAlignment="1" applyProtection="1">
      <alignment horizontal="right" vertical="center"/>
      <protection hidden="1"/>
    </xf>
    <xf numFmtId="164" fontId="7" fillId="0" borderId="14" xfId="0" applyNumberFormat="1" applyFont="1" applyBorder="1" applyAlignment="1" applyProtection="1">
      <alignment horizontal="right" vertical="center"/>
      <protection hidden="1"/>
    </xf>
    <xf numFmtId="165" fontId="7" fillId="0" borderId="15" xfId="0" applyNumberFormat="1" applyFont="1" applyBorder="1" applyAlignment="1" applyProtection="1">
      <alignment horizontal="center" vertical="center"/>
      <protection hidden="1"/>
    </xf>
    <xf numFmtId="166" fontId="7" fillId="0" borderId="1" xfId="0" applyNumberFormat="1" applyFont="1" applyBorder="1" applyAlignment="1" applyProtection="1">
      <alignment horizontal="center" vertical="center"/>
      <protection hidden="1"/>
    </xf>
    <xf numFmtId="167" fontId="7" fillId="0" borderId="1" xfId="0" applyNumberFormat="1" applyFont="1" applyBorder="1" applyAlignment="1" applyProtection="1">
      <alignment horizontal="center" vertical="center"/>
      <protection hidden="1"/>
    </xf>
    <xf numFmtId="1" fontId="7" fillId="0" borderId="1" xfId="0" applyNumberFormat="1" applyFont="1" applyBorder="1" applyAlignment="1" applyProtection="1">
      <alignment horizontal="center" vertical="center"/>
      <protection hidden="1"/>
    </xf>
    <xf numFmtId="167" fontId="7" fillId="0" borderId="15" xfId="0" applyNumberFormat="1" applyFont="1" applyBorder="1" applyAlignment="1" applyProtection="1">
      <alignment horizontal="center" vertical="center"/>
      <protection hidden="1"/>
    </xf>
    <xf numFmtId="167" fontId="7" fillId="0" borderId="14" xfId="0" applyNumberFormat="1" applyFont="1" applyBorder="1" applyAlignment="1" applyProtection="1">
      <alignment horizontal="center" vertical="center"/>
      <protection hidden="1"/>
    </xf>
    <xf numFmtId="165" fontId="7" fillId="0" borderId="14" xfId="0" applyNumberFormat="1" applyFont="1" applyBorder="1" applyAlignment="1" applyProtection="1">
      <alignment horizontal="center" vertical="center"/>
      <protection hidden="1"/>
    </xf>
    <xf numFmtId="169" fontId="7" fillId="0" borderId="14" xfId="0" applyNumberFormat="1" applyFont="1" applyBorder="1" applyAlignment="1" applyProtection="1">
      <alignment horizontal="left" vertical="center" wrapText="1"/>
      <protection hidden="1"/>
    </xf>
    <xf numFmtId="0" fontId="4" fillId="0" borderId="16" xfId="0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9" fillId="0" borderId="17" xfId="0" applyFont="1" applyBorder="1" applyAlignment="1" applyProtection="1">
      <alignment horizontal="center" vertical="center" wrapText="1"/>
      <protection hidden="1"/>
    </xf>
    <xf numFmtId="0" fontId="9" fillId="0" borderId="16" xfId="0" applyFont="1" applyBorder="1" applyAlignment="1" applyProtection="1">
      <alignment horizontal="center" vertical="center" wrapText="1"/>
      <protection hidden="1"/>
    </xf>
    <xf numFmtId="0" fontId="9" fillId="0" borderId="16" xfId="0" applyFont="1" applyBorder="1" applyAlignment="1" applyProtection="1">
      <alignment horizontal="centerContinuous" vertical="center" wrapText="1"/>
      <protection hidden="1"/>
    </xf>
    <xf numFmtId="0" fontId="9" fillId="0" borderId="17" xfId="0" applyFont="1" applyBorder="1" applyAlignment="1" applyProtection="1">
      <alignment horizontal="centerContinuous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10" fillId="0" borderId="0" xfId="0" applyFont="1" applyAlignment="1" applyProtection="1">
      <alignment horizontal="centerContinuous" vertical="center"/>
      <protection hidden="1"/>
    </xf>
    <xf numFmtId="0" fontId="6" fillId="0" borderId="0" xfId="0" applyFont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10" fillId="0" borderId="0" xfId="0" applyFont="1" applyAlignment="1" applyProtection="1">
      <alignment horizontal="right"/>
      <protection hidden="1"/>
    </xf>
    <xf numFmtId="0" fontId="10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165" fontId="6" fillId="0" borderId="18" xfId="0" applyNumberFormat="1" applyFont="1" applyBorder="1" applyAlignment="1" applyProtection="1">
      <alignment horizontal="left" vertical="center" wrapText="1"/>
      <protection hidden="1"/>
    </xf>
    <xf numFmtId="166" fontId="6" fillId="0" borderId="19" xfId="0" applyNumberFormat="1" applyFont="1" applyBorder="1" applyAlignment="1" applyProtection="1">
      <alignment horizontal="center" vertical="center"/>
      <protection hidden="1"/>
    </xf>
    <xf numFmtId="165" fontId="6" fillId="0" borderId="12" xfId="0" applyNumberFormat="1" applyFont="1" applyBorder="1" applyAlignment="1" applyProtection="1">
      <alignment horizontal="left" vertical="center" wrapText="1"/>
      <protection hidden="1"/>
    </xf>
    <xf numFmtId="0" fontId="11" fillId="0" borderId="20" xfId="0" applyFont="1" applyBorder="1" applyAlignment="1">
      <alignment horizontal="left" vertical="top" wrapText="1"/>
    </xf>
    <xf numFmtId="164" fontId="6" fillId="0" borderId="11" xfId="0" applyNumberFormat="1" applyFont="1" applyBorder="1" applyAlignment="1" applyProtection="1">
      <alignment horizontal="right" vertical="center"/>
      <protection hidden="1"/>
    </xf>
    <xf numFmtId="49" fontId="6" fillId="0" borderId="11" xfId="0" applyNumberFormat="1" applyFont="1" applyBorder="1" applyAlignment="1" applyProtection="1">
      <alignment horizontal="center" vertical="center"/>
      <protection locked="0"/>
    </xf>
    <xf numFmtId="49" fontId="6" fillId="2" borderId="11" xfId="0" applyNumberFormat="1" applyFont="1" applyFill="1" applyBorder="1" applyAlignment="1" applyProtection="1">
      <alignment horizontal="center" vertical="center"/>
      <protection locked="0"/>
    </xf>
    <xf numFmtId="168" fontId="6" fillId="0" borderId="21" xfId="0" applyNumberFormat="1" applyFont="1" applyBorder="1" applyAlignment="1" applyProtection="1">
      <alignment horizontal="left" vertical="center" wrapText="1"/>
      <protection hidden="1"/>
    </xf>
    <xf numFmtId="165" fontId="6" fillId="0" borderId="21" xfId="0" applyNumberFormat="1" applyFont="1" applyBorder="1" applyAlignment="1" applyProtection="1">
      <alignment horizontal="left" vertical="center" wrapText="1"/>
      <protection hidden="1"/>
    </xf>
    <xf numFmtId="0" fontId="9" fillId="0" borderId="16" xfId="0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6"/>
  <sheetViews>
    <sheetView showGridLines="0" tabSelected="1" topLeftCell="A163" workbookViewId="0">
      <selection activeCell="Q8" sqref="Q8"/>
    </sheetView>
  </sheetViews>
  <sheetFormatPr defaultColWidth="9.33203125" defaultRowHeight="13.2" x14ac:dyDescent="0.25"/>
  <cols>
    <col min="1" max="1" width="0.5546875" customWidth="1"/>
    <col min="2" max="2" width="50" customWidth="1"/>
    <col min="3" max="3" width="7.109375" customWidth="1"/>
    <col min="4" max="4" width="5.44140625" customWidth="1"/>
    <col min="5" max="5" width="5.33203125" customWidth="1"/>
    <col min="6" max="6" width="3.33203125" customWidth="1"/>
    <col min="7" max="7" width="2.5546875" customWidth="1"/>
    <col min="8" max="8" width="3.44140625" customWidth="1"/>
    <col min="9" max="9" width="7.109375" customWidth="1"/>
    <col min="10" max="10" width="7.6640625" customWidth="1"/>
    <col min="11" max="11" width="16.6640625" customWidth="1"/>
    <col min="12" max="12" width="17.33203125" customWidth="1"/>
    <col min="13" max="13" width="17" customWidth="1"/>
    <col min="14" max="14" width="1.109375" customWidth="1"/>
    <col min="15" max="243" width="9.109375" customWidth="1"/>
  </cols>
  <sheetData>
    <row r="1" spans="1:14" ht="12.75" customHeight="1" x14ac:dyDescent="0.25">
      <c r="A1" s="78"/>
      <c r="B1" s="77"/>
      <c r="C1" s="77"/>
      <c r="D1" s="77"/>
      <c r="E1" s="77"/>
      <c r="F1" s="77"/>
      <c r="G1" s="77"/>
      <c r="H1" s="77"/>
      <c r="I1" s="77"/>
      <c r="J1" s="77"/>
      <c r="K1" s="77"/>
      <c r="L1" s="76"/>
      <c r="M1" s="1"/>
      <c r="N1" s="1"/>
    </row>
    <row r="2" spans="1:14" ht="15.75" customHeight="1" x14ac:dyDescent="0.3">
      <c r="A2" s="78"/>
      <c r="B2" s="77"/>
      <c r="C2" s="77"/>
      <c r="D2" s="77"/>
      <c r="E2" s="77"/>
      <c r="F2" s="77"/>
      <c r="G2" s="77"/>
      <c r="H2" s="77"/>
      <c r="I2" s="77"/>
      <c r="J2" s="79" t="s">
        <v>143</v>
      </c>
      <c r="K2" s="1"/>
      <c r="L2" s="76"/>
      <c r="M2" s="1"/>
      <c r="N2" s="1"/>
    </row>
    <row r="3" spans="1:14" ht="15.75" customHeight="1" x14ac:dyDescent="0.3">
      <c r="A3" s="78"/>
      <c r="B3" s="77"/>
      <c r="C3" s="77"/>
      <c r="D3" s="77"/>
      <c r="E3" s="77"/>
      <c r="F3" s="77"/>
      <c r="G3" s="77"/>
      <c r="H3" s="77"/>
      <c r="I3" s="77"/>
      <c r="J3" s="79" t="s">
        <v>142</v>
      </c>
      <c r="K3" s="1"/>
      <c r="L3" s="76"/>
      <c r="M3" s="1"/>
      <c r="N3" s="1"/>
    </row>
    <row r="4" spans="1:14" ht="15.75" customHeight="1" x14ac:dyDescent="0.3">
      <c r="A4" s="78"/>
      <c r="B4" s="77"/>
      <c r="C4" s="77"/>
      <c r="D4" s="77"/>
      <c r="E4" s="77"/>
      <c r="F4" s="77"/>
      <c r="G4" s="77"/>
      <c r="H4" s="77"/>
      <c r="I4" s="77"/>
      <c r="J4" s="79" t="s">
        <v>141</v>
      </c>
      <c r="K4" s="1"/>
      <c r="L4" s="76"/>
      <c r="M4" s="1"/>
      <c r="N4" s="1"/>
    </row>
    <row r="5" spans="1:14" ht="15.75" customHeight="1" x14ac:dyDescent="0.3">
      <c r="A5" s="78"/>
      <c r="B5" s="77"/>
      <c r="C5" s="2"/>
      <c r="D5" s="2"/>
      <c r="E5" s="1"/>
      <c r="F5" s="81"/>
      <c r="G5" s="80"/>
      <c r="H5" s="80"/>
      <c r="I5" s="80"/>
      <c r="J5" s="79" t="s">
        <v>145</v>
      </c>
      <c r="K5" s="1"/>
      <c r="L5" s="80"/>
      <c r="M5" s="74"/>
      <c r="N5" s="1"/>
    </row>
    <row r="6" spans="1:14" ht="15.75" customHeight="1" x14ac:dyDescent="0.3">
      <c r="A6" s="78"/>
      <c r="B6" s="77"/>
      <c r="C6" s="77"/>
      <c r="D6" s="77"/>
      <c r="E6" s="77"/>
      <c r="F6" s="77"/>
      <c r="G6" s="77"/>
      <c r="H6" s="77"/>
      <c r="I6" s="77"/>
      <c r="J6" s="79" t="s">
        <v>162</v>
      </c>
      <c r="K6" s="1"/>
      <c r="L6" s="76"/>
      <c r="M6" s="1"/>
      <c r="N6" s="1"/>
    </row>
    <row r="7" spans="1:14" ht="12.75" customHeight="1" x14ac:dyDescent="0.25">
      <c r="A7" s="78"/>
      <c r="B7" s="77"/>
      <c r="C7" s="77"/>
      <c r="D7" s="77"/>
      <c r="E7" s="77"/>
      <c r="F7" s="77"/>
      <c r="G7" s="77"/>
      <c r="H7" s="77"/>
      <c r="I7" s="77"/>
      <c r="J7" s="77"/>
      <c r="K7" s="77"/>
      <c r="L7" s="76"/>
      <c r="M7" s="1"/>
      <c r="N7" s="1"/>
    </row>
    <row r="8" spans="1:14" ht="12.75" customHeight="1" x14ac:dyDescent="0.25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1"/>
    </row>
    <row r="9" spans="1:14" ht="15.75" customHeight="1" x14ac:dyDescent="0.3">
      <c r="A9" s="75" t="s">
        <v>140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1"/>
    </row>
    <row r="10" spans="1:14" ht="15.75" customHeight="1" x14ac:dyDescent="0.3">
      <c r="A10" s="75" t="s">
        <v>149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1"/>
    </row>
    <row r="11" spans="1:14" ht="15.75" customHeight="1" x14ac:dyDescent="0.25">
      <c r="A11" s="73"/>
      <c r="B11" s="72"/>
      <c r="C11" s="72"/>
      <c r="D11" s="72"/>
      <c r="E11" s="71"/>
      <c r="F11" s="71"/>
      <c r="G11" s="71"/>
      <c r="H11" s="71"/>
      <c r="I11" s="71"/>
      <c r="J11" s="71"/>
      <c r="K11" s="71"/>
      <c r="L11" s="71"/>
      <c r="M11" s="71"/>
      <c r="N11" s="1"/>
    </row>
    <row r="12" spans="1:14" ht="12.75" customHeight="1" thickBot="1" x14ac:dyDescent="0.3">
      <c r="A12" s="70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8"/>
      <c r="M12" s="67" t="s">
        <v>139</v>
      </c>
      <c r="N12" s="1"/>
    </row>
    <row r="13" spans="1:14" ht="69.900000000000006" customHeight="1" thickBot="1" x14ac:dyDescent="0.3">
      <c r="A13" s="6"/>
      <c r="B13" s="64" t="s">
        <v>138</v>
      </c>
      <c r="C13" s="66" t="s">
        <v>137</v>
      </c>
      <c r="D13" s="65" t="s">
        <v>136</v>
      </c>
      <c r="E13" s="65" t="s">
        <v>135</v>
      </c>
      <c r="F13" s="91" t="s">
        <v>134</v>
      </c>
      <c r="G13" s="91"/>
      <c r="H13" s="91"/>
      <c r="I13" s="91"/>
      <c r="J13" s="66" t="s">
        <v>133</v>
      </c>
      <c r="K13" s="65" t="s">
        <v>132</v>
      </c>
      <c r="L13" s="64" t="s">
        <v>131</v>
      </c>
      <c r="M13" s="63" t="s">
        <v>144</v>
      </c>
      <c r="N13" s="1"/>
    </row>
    <row r="14" spans="1:14" ht="12.75" customHeight="1" x14ac:dyDescent="0.25">
      <c r="A14" s="62"/>
      <c r="B14" s="61">
        <v>1</v>
      </c>
      <c r="C14" s="61">
        <v>2</v>
      </c>
      <c r="D14" s="61">
        <v>3</v>
      </c>
      <c r="E14" s="61">
        <v>4</v>
      </c>
      <c r="F14" s="92">
        <v>5</v>
      </c>
      <c r="G14" s="92"/>
      <c r="H14" s="92"/>
      <c r="I14" s="92"/>
      <c r="J14" s="61">
        <v>6</v>
      </c>
      <c r="K14" s="61">
        <v>7</v>
      </c>
      <c r="L14" s="61">
        <v>8</v>
      </c>
      <c r="M14" s="61">
        <v>9</v>
      </c>
      <c r="N14" s="1"/>
    </row>
    <row r="15" spans="1:14" ht="23.25" customHeight="1" x14ac:dyDescent="0.25">
      <c r="A15" s="17"/>
      <c r="B15" s="60" t="s">
        <v>130</v>
      </c>
      <c r="C15" s="59">
        <v>614</v>
      </c>
      <c r="D15" s="58">
        <v>1</v>
      </c>
      <c r="E15" s="57" t="s">
        <v>1</v>
      </c>
      <c r="F15" s="55" t="s">
        <v>1</v>
      </c>
      <c r="G15" s="56" t="s">
        <v>1</v>
      </c>
      <c r="H15" s="55" t="s">
        <v>1</v>
      </c>
      <c r="I15" s="54" t="s">
        <v>1</v>
      </c>
      <c r="J15" s="53" t="s">
        <v>1</v>
      </c>
      <c r="K15" s="52">
        <f>K47+K41+K39+K34+K32+K30+K28+K27+K21+K48+K37</f>
        <v>34365947.600000001</v>
      </c>
      <c r="L15" s="52">
        <v>28856826</v>
      </c>
      <c r="M15" s="51">
        <v>28856826</v>
      </c>
      <c r="N15" s="1"/>
    </row>
    <row r="16" spans="1:14" ht="47.25" customHeight="1" x14ac:dyDescent="0.25">
      <c r="A16" s="17"/>
      <c r="B16" s="28" t="s">
        <v>129</v>
      </c>
      <c r="C16" s="26">
        <v>614</v>
      </c>
      <c r="D16" s="25">
        <v>1</v>
      </c>
      <c r="E16" s="24">
        <v>2</v>
      </c>
      <c r="F16" s="22" t="s">
        <v>1</v>
      </c>
      <c r="G16" s="23" t="s">
        <v>1</v>
      </c>
      <c r="H16" s="22" t="s">
        <v>1</v>
      </c>
      <c r="I16" s="21" t="s">
        <v>1</v>
      </c>
      <c r="J16" s="20" t="s">
        <v>1</v>
      </c>
      <c r="K16" s="19">
        <v>2029800</v>
      </c>
      <c r="L16" s="19">
        <v>2029800</v>
      </c>
      <c r="M16" s="18">
        <v>2029800</v>
      </c>
      <c r="N16" s="1"/>
    </row>
    <row r="17" spans="1:14" ht="78.75" customHeight="1" x14ac:dyDescent="0.25">
      <c r="A17" s="17"/>
      <c r="B17" s="27" t="s">
        <v>146</v>
      </c>
      <c r="C17" s="26">
        <v>614</v>
      </c>
      <c r="D17" s="25">
        <v>1</v>
      </c>
      <c r="E17" s="24">
        <v>2</v>
      </c>
      <c r="F17" s="22" t="s">
        <v>10</v>
      </c>
      <c r="G17" s="23" t="s">
        <v>5</v>
      </c>
      <c r="H17" s="22" t="s">
        <v>4</v>
      </c>
      <c r="I17" s="21" t="s">
        <v>3</v>
      </c>
      <c r="J17" s="20" t="s">
        <v>1</v>
      </c>
      <c r="K17" s="19">
        <v>2029800</v>
      </c>
      <c r="L17" s="19">
        <v>2029800</v>
      </c>
      <c r="M17" s="18">
        <v>2029800</v>
      </c>
      <c r="N17" s="1"/>
    </row>
    <row r="18" spans="1:14" ht="23.25" customHeight="1" x14ac:dyDescent="0.25">
      <c r="A18" s="17"/>
      <c r="B18" s="27" t="s">
        <v>14</v>
      </c>
      <c r="C18" s="26">
        <v>614</v>
      </c>
      <c r="D18" s="25">
        <v>1</v>
      </c>
      <c r="E18" s="24">
        <v>2</v>
      </c>
      <c r="F18" s="22" t="s">
        <v>10</v>
      </c>
      <c r="G18" s="23" t="s">
        <v>9</v>
      </c>
      <c r="H18" s="22" t="s">
        <v>4</v>
      </c>
      <c r="I18" s="21" t="s">
        <v>3</v>
      </c>
      <c r="J18" s="20" t="s">
        <v>1</v>
      </c>
      <c r="K18" s="19">
        <v>2029800</v>
      </c>
      <c r="L18" s="19">
        <v>2029800</v>
      </c>
      <c r="M18" s="18">
        <v>2029800</v>
      </c>
      <c r="N18" s="1"/>
    </row>
    <row r="19" spans="1:14" ht="47.25" customHeight="1" x14ac:dyDescent="0.25">
      <c r="A19" s="17"/>
      <c r="B19" s="27" t="s">
        <v>13</v>
      </c>
      <c r="C19" s="26">
        <v>614</v>
      </c>
      <c r="D19" s="25">
        <v>1</v>
      </c>
      <c r="E19" s="24">
        <v>2</v>
      </c>
      <c r="F19" s="22" t="s">
        <v>10</v>
      </c>
      <c r="G19" s="23" t="s">
        <v>9</v>
      </c>
      <c r="H19" s="22" t="s">
        <v>8</v>
      </c>
      <c r="I19" s="21" t="s">
        <v>3</v>
      </c>
      <c r="J19" s="20" t="s">
        <v>1</v>
      </c>
      <c r="K19" s="19">
        <v>2029800</v>
      </c>
      <c r="L19" s="19">
        <v>2029800</v>
      </c>
      <c r="M19" s="18">
        <v>2029800</v>
      </c>
      <c r="N19" s="1"/>
    </row>
    <row r="20" spans="1:14" ht="23.25" customHeight="1" x14ac:dyDescent="0.25">
      <c r="A20" s="17"/>
      <c r="B20" s="27" t="s">
        <v>128</v>
      </c>
      <c r="C20" s="26">
        <v>614</v>
      </c>
      <c r="D20" s="25">
        <v>1</v>
      </c>
      <c r="E20" s="24">
        <v>2</v>
      </c>
      <c r="F20" s="22" t="s">
        <v>10</v>
      </c>
      <c r="G20" s="23" t="s">
        <v>9</v>
      </c>
      <c r="H20" s="22" t="s">
        <v>8</v>
      </c>
      <c r="I20" s="21" t="s">
        <v>127</v>
      </c>
      <c r="J20" s="20" t="s">
        <v>1</v>
      </c>
      <c r="K20" s="19">
        <v>2029800</v>
      </c>
      <c r="L20" s="19">
        <v>2029800</v>
      </c>
      <c r="M20" s="18">
        <v>2029800</v>
      </c>
      <c r="N20" s="1"/>
    </row>
    <row r="21" spans="1:14" ht="31.5" customHeight="1" x14ac:dyDescent="0.25">
      <c r="A21" s="17"/>
      <c r="B21" s="16" t="s">
        <v>85</v>
      </c>
      <c r="C21" s="15">
        <v>614</v>
      </c>
      <c r="D21" s="14">
        <v>1</v>
      </c>
      <c r="E21" s="13">
        <v>2</v>
      </c>
      <c r="F21" s="11" t="s">
        <v>10</v>
      </c>
      <c r="G21" s="12" t="s">
        <v>9</v>
      </c>
      <c r="H21" s="11" t="s">
        <v>8</v>
      </c>
      <c r="I21" s="10" t="s">
        <v>127</v>
      </c>
      <c r="J21" s="9" t="s">
        <v>83</v>
      </c>
      <c r="K21" s="8">
        <v>2029800</v>
      </c>
      <c r="L21" s="8">
        <v>2029800</v>
      </c>
      <c r="M21" s="7">
        <v>2029800</v>
      </c>
      <c r="N21" s="1"/>
    </row>
    <row r="22" spans="1:14" ht="63" customHeight="1" x14ac:dyDescent="0.25">
      <c r="A22" s="17"/>
      <c r="B22" s="49" t="s">
        <v>126</v>
      </c>
      <c r="C22" s="47">
        <v>614</v>
      </c>
      <c r="D22" s="46">
        <v>1</v>
      </c>
      <c r="E22" s="45">
        <v>4</v>
      </c>
      <c r="F22" s="43" t="s">
        <v>1</v>
      </c>
      <c r="G22" s="44" t="s">
        <v>1</v>
      </c>
      <c r="H22" s="43" t="s">
        <v>1</v>
      </c>
      <c r="I22" s="42" t="s">
        <v>1</v>
      </c>
      <c r="J22" s="41" t="s">
        <v>1</v>
      </c>
      <c r="K22" s="40">
        <f>K27+K28+K30+K32+K34+K39+K41+K37</f>
        <v>7040176.2000000002</v>
      </c>
      <c r="L22" s="40">
        <f>L23</f>
        <v>7040076.2000000002</v>
      </c>
      <c r="M22" s="39">
        <v>6958724</v>
      </c>
      <c r="N22" s="1"/>
    </row>
    <row r="23" spans="1:14" ht="78.75" customHeight="1" x14ac:dyDescent="0.25">
      <c r="A23" s="17"/>
      <c r="B23" s="27" t="s">
        <v>146</v>
      </c>
      <c r="C23" s="26">
        <v>614</v>
      </c>
      <c r="D23" s="25">
        <v>1</v>
      </c>
      <c r="E23" s="24">
        <v>4</v>
      </c>
      <c r="F23" s="22" t="s">
        <v>10</v>
      </c>
      <c r="G23" s="23" t="s">
        <v>5</v>
      </c>
      <c r="H23" s="22" t="s">
        <v>4</v>
      </c>
      <c r="I23" s="21" t="s">
        <v>3</v>
      </c>
      <c r="J23" s="20" t="s">
        <v>1</v>
      </c>
      <c r="K23" s="19">
        <f>K24</f>
        <v>7040176.2000000002</v>
      </c>
      <c r="L23" s="19">
        <f>L24</f>
        <v>7040076.2000000002</v>
      </c>
      <c r="M23" s="18">
        <v>6958724</v>
      </c>
      <c r="N23" s="1"/>
    </row>
    <row r="24" spans="1:14" ht="23.25" customHeight="1" x14ac:dyDescent="0.25">
      <c r="A24" s="17"/>
      <c r="B24" s="27" t="s">
        <v>14</v>
      </c>
      <c r="C24" s="26">
        <v>614</v>
      </c>
      <c r="D24" s="25">
        <v>1</v>
      </c>
      <c r="E24" s="24">
        <v>4</v>
      </c>
      <c r="F24" s="22" t="s">
        <v>10</v>
      </c>
      <c r="G24" s="23" t="s">
        <v>9</v>
      </c>
      <c r="H24" s="22" t="s">
        <v>4</v>
      </c>
      <c r="I24" s="21" t="s">
        <v>3</v>
      </c>
      <c r="J24" s="20" t="s">
        <v>1</v>
      </c>
      <c r="K24" s="19">
        <f>K25+K35</f>
        <v>7040176.2000000002</v>
      </c>
      <c r="L24" s="19">
        <f>L27+L28+L30+L32+L34+L37+L39+L41</f>
        <v>7040076.2000000002</v>
      </c>
      <c r="M24" s="18">
        <v>6958724</v>
      </c>
      <c r="N24" s="1"/>
    </row>
    <row r="25" spans="1:14" ht="47.25" customHeight="1" x14ac:dyDescent="0.25">
      <c r="A25" s="17"/>
      <c r="B25" s="27" t="s">
        <v>13</v>
      </c>
      <c r="C25" s="26">
        <v>614</v>
      </c>
      <c r="D25" s="25">
        <v>1</v>
      </c>
      <c r="E25" s="24">
        <v>4</v>
      </c>
      <c r="F25" s="22" t="s">
        <v>10</v>
      </c>
      <c r="G25" s="23" t="s">
        <v>9</v>
      </c>
      <c r="H25" s="22" t="s">
        <v>8</v>
      </c>
      <c r="I25" s="21" t="s">
        <v>3</v>
      </c>
      <c r="J25" s="20" t="s">
        <v>1</v>
      </c>
      <c r="K25" s="19">
        <f>K27+K28+K30+K32+K34</f>
        <v>6552164</v>
      </c>
      <c r="L25" s="19">
        <v>6552064</v>
      </c>
      <c r="M25" s="18">
        <v>6552064</v>
      </c>
      <c r="N25" s="1"/>
    </row>
    <row r="26" spans="1:14" ht="23.25" customHeight="1" x14ac:dyDescent="0.25">
      <c r="A26" s="17"/>
      <c r="B26" s="27" t="s">
        <v>125</v>
      </c>
      <c r="C26" s="26">
        <v>614</v>
      </c>
      <c r="D26" s="25">
        <v>1</v>
      </c>
      <c r="E26" s="24">
        <v>4</v>
      </c>
      <c r="F26" s="22" t="s">
        <v>10</v>
      </c>
      <c r="G26" s="23" t="s">
        <v>9</v>
      </c>
      <c r="H26" s="22" t="s">
        <v>8</v>
      </c>
      <c r="I26" s="21" t="s">
        <v>124</v>
      </c>
      <c r="J26" s="20" t="s">
        <v>1</v>
      </c>
      <c r="K26" s="19">
        <f>K27+K28</f>
        <v>4179734</v>
      </c>
      <c r="L26" s="19">
        <v>4179634</v>
      </c>
      <c r="M26" s="18">
        <v>4179634</v>
      </c>
      <c r="N26" s="1"/>
    </row>
    <row r="27" spans="1:14" ht="31.5" customHeight="1" x14ac:dyDescent="0.25">
      <c r="A27" s="17"/>
      <c r="B27" s="50" t="s">
        <v>85</v>
      </c>
      <c r="C27" s="26">
        <v>614</v>
      </c>
      <c r="D27" s="25">
        <v>1</v>
      </c>
      <c r="E27" s="24">
        <v>4</v>
      </c>
      <c r="F27" s="22" t="s">
        <v>10</v>
      </c>
      <c r="G27" s="23" t="s">
        <v>9</v>
      </c>
      <c r="H27" s="22" t="s">
        <v>8</v>
      </c>
      <c r="I27" s="21" t="s">
        <v>124</v>
      </c>
      <c r="J27" s="20" t="s">
        <v>83</v>
      </c>
      <c r="K27" s="19">
        <v>3797524</v>
      </c>
      <c r="L27" s="19">
        <v>3797524</v>
      </c>
      <c r="M27" s="18">
        <v>3797524</v>
      </c>
      <c r="N27" s="1"/>
    </row>
    <row r="28" spans="1:14" ht="47.25" customHeight="1" x14ac:dyDescent="0.25">
      <c r="A28" s="17"/>
      <c r="B28" s="16" t="s">
        <v>11</v>
      </c>
      <c r="C28" s="15">
        <v>614</v>
      </c>
      <c r="D28" s="14">
        <v>1</v>
      </c>
      <c r="E28" s="13">
        <v>4</v>
      </c>
      <c r="F28" s="11" t="s">
        <v>10</v>
      </c>
      <c r="G28" s="12" t="s">
        <v>9</v>
      </c>
      <c r="H28" s="11" t="s">
        <v>8</v>
      </c>
      <c r="I28" s="10" t="s">
        <v>124</v>
      </c>
      <c r="J28" s="9" t="s">
        <v>6</v>
      </c>
      <c r="K28" s="8">
        <v>382210</v>
      </c>
      <c r="L28" s="8">
        <v>382110</v>
      </c>
      <c r="M28" s="7">
        <v>382110</v>
      </c>
      <c r="N28" s="1"/>
    </row>
    <row r="29" spans="1:14" ht="31.5" customHeight="1" x14ac:dyDescent="0.25">
      <c r="A29" s="17"/>
      <c r="B29" s="48" t="s">
        <v>123</v>
      </c>
      <c r="C29" s="47">
        <v>614</v>
      </c>
      <c r="D29" s="46">
        <v>1</v>
      </c>
      <c r="E29" s="45">
        <v>4</v>
      </c>
      <c r="F29" s="43" t="s">
        <v>10</v>
      </c>
      <c r="G29" s="44" t="s">
        <v>9</v>
      </c>
      <c r="H29" s="43" t="s">
        <v>8</v>
      </c>
      <c r="I29" s="42" t="s">
        <v>122</v>
      </c>
      <c r="J29" s="41" t="s">
        <v>1</v>
      </c>
      <c r="K29" s="40">
        <v>2312430</v>
      </c>
      <c r="L29" s="40">
        <v>2312430</v>
      </c>
      <c r="M29" s="39">
        <v>2312430</v>
      </c>
      <c r="N29" s="1"/>
    </row>
    <row r="30" spans="1:14" ht="31.5" customHeight="1" x14ac:dyDescent="0.25">
      <c r="A30" s="17"/>
      <c r="B30" s="16" t="s">
        <v>85</v>
      </c>
      <c r="C30" s="15">
        <v>614</v>
      </c>
      <c r="D30" s="14">
        <v>1</v>
      </c>
      <c r="E30" s="13">
        <v>4</v>
      </c>
      <c r="F30" s="11" t="s">
        <v>10</v>
      </c>
      <c r="G30" s="12" t="s">
        <v>9</v>
      </c>
      <c r="H30" s="11" t="s">
        <v>8</v>
      </c>
      <c r="I30" s="10" t="s">
        <v>122</v>
      </c>
      <c r="J30" s="9" t="s">
        <v>83</v>
      </c>
      <c r="K30" s="8">
        <v>2312430</v>
      </c>
      <c r="L30" s="8">
        <v>2312430</v>
      </c>
      <c r="M30" s="7">
        <v>2312430</v>
      </c>
      <c r="N30" s="1"/>
    </row>
    <row r="31" spans="1:14" ht="31.5" customHeight="1" x14ac:dyDescent="0.25">
      <c r="A31" s="17"/>
      <c r="B31" s="48" t="s">
        <v>121</v>
      </c>
      <c r="C31" s="47">
        <v>614</v>
      </c>
      <c r="D31" s="46">
        <v>1</v>
      </c>
      <c r="E31" s="45">
        <v>4</v>
      </c>
      <c r="F31" s="43" t="s">
        <v>10</v>
      </c>
      <c r="G31" s="44" t="s">
        <v>9</v>
      </c>
      <c r="H31" s="43" t="s">
        <v>8</v>
      </c>
      <c r="I31" s="42" t="s">
        <v>120</v>
      </c>
      <c r="J31" s="41" t="s">
        <v>1</v>
      </c>
      <c r="K31" s="40">
        <v>20000</v>
      </c>
      <c r="L31" s="40">
        <v>20000</v>
      </c>
      <c r="M31" s="39">
        <v>20000</v>
      </c>
      <c r="N31" s="1"/>
    </row>
    <row r="32" spans="1:14" ht="47.25" customHeight="1" x14ac:dyDescent="0.25">
      <c r="A32" s="17"/>
      <c r="B32" s="16" t="s">
        <v>11</v>
      </c>
      <c r="C32" s="15">
        <v>614</v>
      </c>
      <c r="D32" s="14">
        <v>1</v>
      </c>
      <c r="E32" s="13">
        <v>4</v>
      </c>
      <c r="F32" s="11" t="s">
        <v>10</v>
      </c>
      <c r="G32" s="12" t="s">
        <v>9</v>
      </c>
      <c r="H32" s="11" t="s">
        <v>8</v>
      </c>
      <c r="I32" s="10" t="s">
        <v>120</v>
      </c>
      <c r="J32" s="9" t="s">
        <v>6</v>
      </c>
      <c r="K32" s="8">
        <v>20000</v>
      </c>
      <c r="L32" s="8">
        <v>20000</v>
      </c>
      <c r="M32" s="7">
        <v>20000</v>
      </c>
      <c r="N32" s="1"/>
    </row>
    <row r="33" spans="1:14" ht="31.5" customHeight="1" x14ac:dyDescent="0.25">
      <c r="A33" s="17"/>
      <c r="B33" s="48" t="s">
        <v>119</v>
      </c>
      <c r="C33" s="47">
        <v>614</v>
      </c>
      <c r="D33" s="46">
        <v>1</v>
      </c>
      <c r="E33" s="45">
        <v>4</v>
      </c>
      <c r="F33" s="43" t="s">
        <v>10</v>
      </c>
      <c r="G33" s="44" t="s">
        <v>9</v>
      </c>
      <c r="H33" s="43" t="s">
        <v>8</v>
      </c>
      <c r="I33" s="42" t="s">
        <v>118</v>
      </c>
      <c r="J33" s="41" t="s">
        <v>1</v>
      </c>
      <c r="K33" s="40">
        <v>40000</v>
      </c>
      <c r="L33" s="40">
        <v>40000</v>
      </c>
      <c r="M33" s="39">
        <v>40000</v>
      </c>
      <c r="N33" s="1"/>
    </row>
    <row r="34" spans="1:14" ht="47.25" customHeight="1" x14ac:dyDescent="0.25">
      <c r="A34" s="17"/>
      <c r="B34" s="16" t="s">
        <v>11</v>
      </c>
      <c r="C34" s="15">
        <v>614</v>
      </c>
      <c r="D34" s="14">
        <v>1</v>
      </c>
      <c r="E34" s="13">
        <v>4</v>
      </c>
      <c r="F34" s="11" t="s">
        <v>10</v>
      </c>
      <c r="G34" s="12" t="s">
        <v>9</v>
      </c>
      <c r="H34" s="11" t="s">
        <v>8</v>
      </c>
      <c r="I34" s="10" t="s">
        <v>118</v>
      </c>
      <c r="J34" s="9" t="s">
        <v>6</v>
      </c>
      <c r="K34" s="8">
        <v>40000</v>
      </c>
      <c r="L34" s="8">
        <v>40000</v>
      </c>
      <c r="M34" s="7">
        <v>40000</v>
      </c>
      <c r="N34" s="1"/>
    </row>
    <row r="35" spans="1:14" ht="63" customHeight="1" x14ac:dyDescent="0.25">
      <c r="A35" s="17"/>
      <c r="B35" s="48" t="s">
        <v>112</v>
      </c>
      <c r="C35" s="47">
        <v>614</v>
      </c>
      <c r="D35" s="46">
        <v>1</v>
      </c>
      <c r="E35" s="45">
        <v>4</v>
      </c>
      <c r="F35" s="43" t="s">
        <v>10</v>
      </c>
      <c r="G35" s="44" t="s">
        <v>9</v>
      </c>
      <c r="H35" s="43" t="s">
        <v>109</v>
      </c>
      <c r="I35" s="42" t="s">
        <v>3</v>
      </c>
      <c r="J35" s="41" t="s">
        <v>1</v>
      </c>
      <c r="K35" s="40">
        <f>K36+K39+K40</f>
        <v>488012.2</v>
      </c>
      <c r="L35" s="40">
        <f>L36+L38+L40</f>
        <v>488012.2</v>
      </c>
      <c r="M35" s="39">
        <v>406660</v>
      </c>
      <c r="N35" s="1"/>
    </row>
    <row r="36" spans="1:14" ht="63" customHeight="1" x14ac:dyDescent="0.25">
      <c r="A36" s="17"/>
      <c r="B36" s="89" t="s">
        <v>112</v>
      </c>
      <c r="C36" s="15">
        <v>614</v>
      </c>
      <c r="D36" s="14">
        <v>1</v>
      </c>
      <c r="E36" s="13">
        <v>4</v>
      </c>
      <c r="F36" s="11">
        <v>86</v>
      </c>
      <c r="G36" s="12">
        <v>4</v>
      </c>
      <c r="H36" s="11">
        <v>3</v>
      </c>
      <c r="I36" s="10">
        <v>60002</v>
      </c>
      <c r="J36" s="9"/>
      <c r="K36" s="8">
        <v>81352.2</v>
      </c>
      <c r="L36" s="8">
        <v>81352.2</v>
      </c>
      <c r="M36" s="7">
        <v>0</v>
      </c>
      <c r="N36" s="1"/>
    </row>
    <row r="37" spans="1:14" ht="27.6" customHeight="1" x14ac:dyDescent="0.25">
      <c r="A37" s="17"/>
      <c r="B37" s="89" t="s">
        <v>110</v>
      </c>
      <c r="C37" s="15">
        <v>614</v>
      </c>
      <c r="D37" s="14">
        <v>1</v>
      </c>
      <c r="E37" s="13">
        <v>4</v>
      </c>
      <c r="F37" s="11">
        <v>86</v>
      </c>
      <c r="G37" s="12">
        <v>4</v>
      </c>
      <c r="H37" s="11">
        <v>3</v>
      </c>
      <c r="I37" s="10">
        <v>60002</v>
      </c>
      <c r="J37" s="9">
        <v>540</v>
      </c>
      <c r="K37" s="8">
        <v>81352.2</v>
      </c>
      <c r="L37" s="8">
        <v>81352.2</v>
      </c>
      <c r="M37" s="7">
        <v>0</v>
      </c>
      <c r="N37" s="1"/>
    </row>
    <row r="38" spans="1:14" ht="63" customHeight="1" x14ac:dyDescent="0.25">
      <c r="A38" s="17"/>
      <c r="B38" s="27" t="s">
        <v>117</v>
      </c>
      <c r="C38" s="26">
        <v>614</v>
      </c>
      <c r="D38" s="25">
        <v>1</v>
      </c>
      <c r="E38" s="24">
        <v>4</v>
      </c>
      <c r="F38" s="22" t="s">
        <v>10</v>
      </c>
      <c r="G38" s="23" t="s">
        <v>9</v>
      </c>
      <c r="H38" s="22" t="s">
        <v>109</v>
      </c>
      <c r="I38" s="21" t="s">
        <v>116</v>
      </c>
      <c r="J38" s="20" t="s">
        <v>1</v>
      </c>
      <c r="K38" s="19">
        <v>398660</v>
      </c>
      <c r="L38" s="19">
        <v>398660</v>
      </c>
      <c r="M38" s="18">
        <v>398660</v>
      </c>
      <c r="N38" s="1"/>
    </row>
    <row r="39" spans="1:14" ht="23.25" customHeight="1" x14ac:dyDescent="0.25">
      <c r="A39" s="17"/>
      <c r="B39" s="16" t="s">
        <v>110</v>
      </c>
      <c r="C39" s="15">
        <v>614</v>
      </c>
      <c r="D39" s="14">
        <v>1</v>
      </c>
      <c r="E39" s="13">
        <v>4</v>
      </c>
      <c r="F39" s="11" t="s">
        <v>10</v>
      </c>
      <c r="G39" s="12" t="s">
        <v>9</v>
      </c>
      <c r="H39" s="11" t="s">
        <v>109</v>
      </c>
      <c r="I39" s="10" t="s">
        <v>116</v>
      </c>
      <c r="J39" s="9" t="s">
        <v>107</v>
      </c>
      <c r="K39" s="8">
        <v>398660</v>
      </c>
      <c r="L39" s="8">
        <v>398660</v>
      </c>
      <c r="M39" s="7">
        <v>398660</v>
      </c>
      <c r="N39" s="1"/>
    </row>
    <row r="40" spans="1:14" ht="94.5" customHeight="1" x14ac:dyDescent="0.25">
      <c r="A40" s="17"/>
      <c r="B40" s="48" t="s">
        <v>115</v>
      </c>
      <c r="C40" s="47">
        <v>614</v>
      </c>
      <c r="D40" s="46">
        <v>1</v>
      </c>
      <c r="E40" s="45">
        <v>4</v>
      </c>
      <c r="F40" s="43" t="s">
        <v>10</v>
      </c>
      <c r="G40" s="44" t="s">
        <v>9</v>
      </c>
      <c r="H40" s="43" t="s">
        <v>109</v>
      </c>
      <c r="I40" s="42" t="s">
        <v>114</v>
      </c>
      <c r="J40" s="41" t="s">
        <v>1</v>
      </c>
      <c r="K40" s="40">
        <v>8000</v>
      </c>
      <c r="L40" s="40">
        <v>8000</v>
      </c>
      <c r="M40" s="39">
        <v>8000</v>
      </c>
      <c r="N40" s="1"/>
    </row>
    <row r="41" spans="1:14" ht="23.25" customHeight="1" x14ac:dyDescent="0.25">
      <c r="A41" s="17"/>
      <c r="B41" s="16" t="s">
        <v>110</v>
      </c>
      <c r="C41" s="15">
        <v>614</v>
      </c>
      <c r="D41" s="14">
        <v>1</v>
      </c>
      <c r="E41" s="13">
        <v>4</v>
      </c>
      <c r="F41" s="11" t="s">
        <v>10</v>
      </c>
      <c r="G41" s="12" t="s">
        <v>9</v>
      </c>
      <c r="H41" s="11" t="s">
        <v>109</v>
      </c>
      <c r="I41" s="10" t="s">
        <v>114</v>
      </c>
      <c r="J41" s="9" t="s">
        <v>107</v>
      </c>
      <c r="K41" s="8">
        <v>8000</v>
      </c>
      <c r="L41" s="8">
        <v>8000</v>
      </c>
      <c r="M41" s="7">
        <v>8000</v>
      </c>
      <c r="N41" s="1"/>
    </row>
    <row r="42" spans="1:14" ht="47.25" customHeight="1" x14ac:dyDescent="0.25">
      <c r="A42" s="17"/>
      <c r="B42" s="49" t="s">
        <v>113</v>
      </c>
      <c r="C42" s="47">
        <v>614</v>
      </c>
      <c r="D42" s="46">
        <v>1</v>
      </c>
      <c r="E42" s="45">
        <v>6</v>
      </c>
      <c r="F42" s="43" t="s">
        <v>1</v>
      </c>
      <c r="G42" s="44" t="s">
        <v>1</v>
      </c>
      <c r="H42" s="43" t="s">
        <v>1</v>
      </c>
      <c r="I42" s="42" t="s">
        <v>1</v>
      </c>
      <c r="J42" s="41" t="s">
        <v>1</v>
      </c>
      <c r="K42" s="40">
        <v>116900</v>
      </c>
      <c r="L42" s="40">
        <v>0</v>
      </c>
      <c r="M42" s="39">
        <v>0</v>
      </c>
      <c r="N42" s="1"/>
    </row>
    <row r="43" spans="1:14" ht="78.75" customHeight="1" x14ac:dyDescent="0.25">
      <c r="A43" s="17"/>
      <c r="B43" s="27" t="s">
        <v>146</v>
      </c>
      <c r="C43" s="26">
        <v>614</v>
      </c>
      <c r="D43" s="25">
        <v>1</v>
      </c>
      <c r="E43" s="24">
        <v>6</v>
      </c>
      <c r="F43" s="22" t="s">
        <v>10</v>
      </c>
      <c r="G43" s="23" t="s">
        <v>5</v>
      </c>
      <c r="H43" s="22" t="s">
        <v>4</v>
      </c>
      <c r="I43" s="21" t="s">
        <v>3</v>
      </c>
      <c r="J43" s="20" t="s">
        <v>1</v>
      </c>
      <c r="K43" s="19">
        <v>116900</v>
      </c>
      <c r="L43" s="19">
        <v>0</v>
      </c>
      <c r="M43" s="18">
        <v>0</v>
      </c>
      <c r="N43" s="1"/>
    </row>
    <row r="44" spans="1:14" ht="23.25" customHeight="1" x14ac:dyDescent="0.25">
      <c r="A44" s="17"/>
      <c r="B44" s="27" t="s">
        <v>14</v>
      </c>
      <c r="C44" s="26">
        <v>614</v>
      </c>
      <c r="D44" s="25">
        <v>1</v>
      </c>
      <c r="E44" s="24">
        <v>6</v>
      </c>
      <c r="F44" s="22" t="s">
        <v>10</v>
      </c>
      <c r="G44" s="23" t="s">
        <v>9</v>
      </c>
      <c r="H44" s="22" t="s">
        <v>4</v>
      </c>
      <c r="I44" s="21" t="s">
        <v>3</v>
      </c>
      <c r="J44" s="20" t="s">
        <v>1</v>
      </c>
      <c r="K44" s="19">
        <v>116900</v>
      </c>
      <c r="L44" s="19">
        <v>0</v>
      </c>
      <c r="M44" s="18">
        <v>0</v>
      </c>
      <c r="N44" s="1"/>
    </row>
    <row r="45" spans="1:14" ht="63" customHeight="1" x14ac:dyDescent="0.25">
      <c r="A45" s="17"/>
      <c r="B45" s="27" t="s">
        <v>112</v>
      </c>
      <c r="C45" s="26">
        <v>614</v>
      </c>
      <c r="D45" s="25">
        <v>1</v>
      </c>
      <c r="E45" s="24">
        <v>6</v>
      </c>
      <c r="F45" s="22" t="s">
        <v>10</v>
      </c>
      <c r="G45" s="23" t="s">
        <v>9</v>
      </c>
      <c r="H45" s="22" t="s">
        <v>109</v>
      </c>
      <c r="I45" s="21" t="s">
        <v>3</v>
      </c>
      <c r="J45" s="20" t="s">
        <v>1</v>
      </c>
      <c r="K45" s="19">
        <v>116900</v>
      </c>
      <c r="L45" s="19">
        <v>0</v>
      </c>
      <c r="M45" s="18">
        <v>0</v>
      </c>
      <c r="N45" s="1"/>
    </row>
    <row r="46" spans="1:14" ht="63" customHeight="1" x14ac:dyDescent="0.25">
      <c r="A46" s="17"/>
      <c r="B46" s="27" t="s">
        <v>111</v>
      </c>
      <c r="C46" s="26">
        <v>614</v>
      </c>
      <c r="D46" s="25">
        <v>1</v>
      </c>
      <c r="E46" s="24">
        <v>6</v>
      </c>
      <c r="F46" s="22" t="s">
        <v>10</v>
      </c>
      <c r="G46" s="23" t="s">
        <v>9</v>
      </c>
      <c r="H46" s="22" t="s">
        <v>109</v>
      </c>
      <c r="I46" s="21" t="s">
        <v>108</v>
      </c>
      <c r="J46" s="20" t="s">
        <v>1</v>
      </c>
      <c r="K46" s="19">
        <v>116900</v>
      </c>
      <c r="L46" s="19">
        <v>0</v>
      </c>
      <c r="M46" s="18">
        <v>0</v>
      </c>
      <c r="N46" s="1"/>
    </row>
    <row r="47" spans="1:14" ht="23.25" customHeight="1" x14ac:dyDescent="0.25">
      <c r="A47" s="17"/>
      <c r="B47" s="16" t="s">
        <v>110</v>
      </c>
      <c r="C47" s="15">
        <v>614</v>
      </c>
      <c r="D47" s="14">
        <v>1</v>
      </c>
      <c r="E47" s="13">
        <v>6</v>
      </c>
      <c r="F47" s="11" t="s">
        <v>10</v>
      </c>
      <c r="G47" s="12" t="s">
        <v>9</v>
      </c>
      <c r="H47" s="11" t="s">
        <v>109</v>
      </c>
      <c r="I47" s="10" t="s">
        <v>108</v>
      </c>
      <c r="J47" s="9" t="s">
        <v>107</v>
      </c>
      <c r="K47" s="8">
        <v>116900</v>
      </c>
      <c r="L47" s="8">
        <v>0</v>
      </c>
      <c r="M47" s="7">
        <v>0</v>
      </c>
      <c r="N47" s="1"/>
    </row>
    <row r="48" spans="1:14" ht="23.25" customHeight="1" x14ac:dyDescent="0.25">
      <c r="A48" s="17"/>
      <c r="B48" s="38" t="s">
        <v>106</v>
      </c>
      <c r="C48" s="37">
        <v>614</v>
      </c>
      <c r="D48" s="36">
        <v>1</v>
      </c>
      <c r="E48" s="35">
        <v>13</v>
      </c>
      <c r="F48" s="33" t="s">
        <v>1</v>
      </c>
      <c r="G48" s="34" t="s">
        <v>1</v>
      </c>
      <c r="H48" s="33" t="s">
        <v>1</v>
      </c>
      <c r="I48" s="32" t="s">
        <v>1</v>
      </c>
      <c r="J48" s="31" t="s">
        <v>1</v>
      </c>
      <c r="K48" s="30">
        <f>K53+K54+K56+K58+K60+K62+K64+K65+K67</f>
        <v>25179071.399999999</v>
      </c>
      <c r="L48" s="30">
        <f>L49</f>
        <v>19786949.800000001</v>
      </c>
      <c r="M48" s="29">
        <v>19868302</v>
      </c>
      <c r="N48" s="1"/>
    </row>
    <row r="49" spans="1:14" ht="78.75" customHeight="1" x14ac:dyDescent="0.25">
      <c r="A49" s="17"/>
      <c r="B49" s="27" t="s">
        <v>146</v>
      </c>
      <c r="C49" s="26">
        <v>614</v>
      </c>
      <c r="D49" s="25">
        <v>1</v>
      </c>
      <c r="E49" s="24">
        <v>13</v>
      </c>
      <c r="F49" s="22" t="s">
        <v>10</v>
      </c>
      <c r="G49" s="23" t="s">
        <v>5</v>
      </c>
      <c r="H49" s="22" t="s">
        <v>4</v>
      </c>
      <c r="I49" s="21" t="s">
        <v>3</v>
      </c>
      <c r="J49" s="20" t="s">
        <v>1</v>
      </c>
      <c r="K49" s="19">
        <f>K50</f>
        <v>25179071.399999999</v>
      </c>
      <c r="L49" s="19">
        <f>L50</f>
        <v>19786949.800000001</v>
      </c>
      <c r="M49" s="18">
        <v>19868302</v>
      </c>
      <c r="N49" s="1"/>
    </row>
    <row r="50" spans="1:14" ht="23.25" customHeight="1" x14ac:dyDescent="0.25">
      <c r="A50" s="17"/>
      <c r="B50" s="27" t="s">
        <v>14</v>
      </c>
      <c r="C50" s="26">
        <v>614</v>
      </c>
      <c r="D50" s="25">
        <v>1</v>
      </c>
      <c r="E50" s="24">
        <v>13</v>
      </c>
      <c r="F50" s="22" t="s">
        <v>10</v>
      </c>
      <c r="G50" s="23" t="s">
        <v>9</v>
      </c>
      <c r="H50" s="22" t="s">
        <v>4</v>
      </c>
      <c r="I50" s="21" t="s">
        <v>3</v>
      </c>
      <c r="J50" s="20" t="s">
        <v>1</v>
      </c>
      <c r="K50" s="19">
        <f>K52+K55+K57+K59+K61+K63+K67</f>
        <v>25179071.399999999</v>
      </c>
      <c r="L50" s="19">
        <f>L53+L54+L60+L62+L64+L67</f>
        <v>19786949.800000001</v>
      </c>
      <c r="M50" s="18">
        <v>19868302</v>
      </c>
      <c r="N50" s="1"/>
    </row>
    <row r="51" spans="1:14" ht="47.25" customHeight="1" x14ac:dyDescent="0.25">
      <c r="A51" s="17"/>
      <c r="B51" s="27" t="s">
        <v>13</v>
      </c>
      <c r="C51" s="26">
        <v>614</v>
      </c>
      <c r="D51" s="25">
        <v>1</v>
      </c>
      <c r="E51" s="24">
        <v>13</v>
      </c>
      <c r="F51" s="22" t="s">
        <v>10</v>
      </c>
      <c r="G51" s="23" t="s">
        <v>9</v>
      </c>
      <c r="H51" s="22" t="s">
        <v>8</v>
      </c>
      <c r="I51" s="21" t="s">
        <v>3</v>
      </c>
      <c r="J51" s="20" t="s">
        <v>1</v>
      </c>
      <c r="K51" s="19">
        <f>K53+K54+K56+K58+K60+K62+K64+K65+K67</f>
        <v>25179071.399999999</v>
      </c>
      <c r="L51" s="19">
        <f>L53+L54+L56+L58+L60+L62+L64+L67</f>
        <v>19786949.800000001</v>
      </c>
      <c r="M51" s="18">
        <v>19868302</v>
      </c>
      <c r="N51" s="1"/>
    </row>
    <row r="52" spans="1:14" ht="31.5" customHeight="1" x14ac:dyDescent="0.25">
      <c r="A52" s="17"/>
      <c r="B52" s="27" t="s">
        <v>105</v>
      </c>
      <c r="C52" s="26">
        <v>614</v>
      </c>
      <c r="D52" s="25">
        <v>1</v>
      </c>
      <c r="E52" s="24">
        <v>13</v>
      </c>
      <c r="F52" s="22" t="s">
        <v>10</v>
      </c>
      <c r="G52" s="23" t="s">
        <v>9</v>
      </c>
      <c r="H52" s="22" t="s">
        <v>8</v>
      </c>
      <c r="I52" s="21" t="s">
        <v>104</v>
      </c>
      <c r="J52" s="20" t="s">
        <v>1</v>
      </c>
      <c r="K52" s="19">
        <f>K53+K54</f>
        <v>14359423.6</v>
      </c>
      <c r="L52" s="19">
        <v>14750302</v>
      </c>
      <c r="M52" s="18">
        <v>14750302</v>
      </c>
      <c r="N52" s="1"/>
    </row>
    <row r="53" spans="1:14" ht="31.5" customHeight="1" x14ac:dyDescent="0.25">
      <c r="A53" s="17"/>
      <c r="B53" s="50" t="s">
        <v>100</v>
      </c>
      <c r="C53" s="26">
        <v>614</v>
      </c>
      <c r="D53" s="25">
        <v>1</v>
      </c>
      <c r="E53" s="24">
        <v>13</v>
      </c>
      <c r="F53" s="22" t="s">
        <v>10</v>
      </c>
      <c r="G53" s="23" t="s">
        <v>9</v>
      </c>
      <c r="H53" s="22" t="s">
        <v>8</v>
      </c>
      <c r="I53" s="21" t="s">
        <v>104</v>
      </c>
      <c r="J53" s="20" t="s">
        <v>98</v>
      </c>
      <c r="K53" s="19">
        <v>10803223.6</v>
      </c>
      <c r="L53" s="19">
        <v>11794102</v>
      </c>
      <c r="M53" s="18">
        <v>11794102</v>
      </c>
      <c r="N53" s="1"/>
    </row>
    <row r="54" spans="1:14" ht="47.25" customHeight="1" x14ac:dyDescent="0.25">
      <c r="A54" s="17"/>
      <c r="B54" s="16" t="s">
        <v>11</v>
      </c>
      <c r="C54" s="15">
        <v>614</v>
      </c>
      <c r="D54" s="14">
        <v>1</v>
      </c>
      <c r="E54" s="13">
        <v>13</v>
      </c>
      <c r="F54" s="11" t="s">
        <v>10</v>
      </c>
      <c r="G54" s="12" t="s">
        <v>9</v>
      </c>
      <c r="H54" s="11" t="s">
        <v>8</v>
      </c>
      <c r="I54" s="10" t="s">
        <v>104</v>
      </c>
      <c r="J54" s="9" t="s">
        <v>6</v>
      </c>
      <c r="K54" s="8">
        <v>3556200</v>
      </c>
      <c r="L54" s="8">
        <v>2956200</v>
      </c>
      <c r="M54" s="7">
        <v>2956200</v>
      </c>
      <c r="N54" s="1"/>
    </row>
    <row r="55" spans="1:14" ht="47.25" customHeight="1" x14ac:dyDescent="0.25">
      <c r="A55" s="17"/>
      <c r="B55" s="48" t="s">
        <v>103</v>
      </c>
      <c r="C55" s="47">
        <v>614</v>
      </c>
      <c r="D55" s="46">
        <v>1</v>
      </c>
      <c r="E55" s="45">
        <v>13</v>
      </c>
      <c r="F55" s="43" t="s">
        <v>10</v>
      </c>
      <c r="G55" s="44" t="s">
        <v>9</v>
      </c>
      <c r="H55" s="43" t="s">
        <v>8</v>
      </c>
      <c r="I55" s="42" t="s">
        <v>102</v>
      </c>
      <c r="J55" s="41" t="s">
        <v>1</v>
      </c>
      <c r="K55" s="40">
        <v>906000</v>
      </c>
      <c r="L55" s="40">
        <v>0</v>
      </c>
      <c r="M55" s="39">
        <v>0</v>
      </c>
      <c r="N55" s="1"/>
    </row>
    <row r="56" spans="1:14" ht="31.5" customHeight="1" x14ac:dyDescent="0.25">
      <c r="A56" s="17"/>
      <c r="B56" s="16" t="s">
        <v>100</v>
      </c>
      <c r="C56" s="15">
        <v>614</v>
      </c>
      <c r="D56" s="14">
        <v>1</v>
      </c>
      <c r="E56" s="13">
        <v>13</v>
      </c>
      <c r="F56" s="11" t="s">
        <v>10</v>
      </c>
      <c r="G56" s="12" t="s">
        <v>9</v>
      </c>
      <c r="H56" s="11" t="s">
        <v>8</v>
      </c>
      <c r="I56" s="10" t="s">
        <v>102</v>
      </c>
      <c r="J56" s="9" t="s">
        <v>98</v>
      </c>
      <c r="K56" s="8">
        <v>906000</v>
      </c>
      <c r="L56" s="8">
        <v>0</v>
      </c>
      <c r="M56" s="7">
        <v>0</v>
      </c>
      <c r="N56" s="1"/>
    </row>
    <row r="57" spans="1:14" ht="31.5" customHeight="1" x14ac:dyDescent="0.25">
      <c r="A57" s="17"/>
      <c r="B57" s="48" t="s">
        <v>101</v>
      </c>
      <c r="C57" s="47">
        <v>614</v>
      </c>
      <c r="D57" s="46">
        <v>1</v>
      </c>
      <c r="E57" s="45">
        <v>13</v>
      </c>
      <c r="F57" s="43" t="s">
        <v>10</v>
      </c>
      <c r="G57" s="44" t="s">
        <v>9</v>
      </c>
      <c r="H57" s="43" t="s">
        <v>8</v>
      </c>
      <c r="I57" s="42" t="s">
        <v>99</v>
      </c>
      <c r="J57" s="41" t="s">
        <v>1</v>
      </c>
      <c r="K57" s="40">
        <v>80000</v>
      </c>
      <c r="L57" s="40">
        <v>0</v>
      </c>
      <c r="M57" s="39">
        <v>0</v>
      </c>
      <c r="N57" s="1"/>
    </row>
    <row r="58" spans="1:14" ht="31.5" customHeight="1" x14ac:dyDescent="0.25">
      <c r="A58" s="17"/>
      <c r="B58" s="16" t="s">
        <v>100</v>
      </c>
      <c r="C58" s="15">
        <v>614</v>
      </c>
      <c r="D58" s="14">
        <v>1</v>
      </c>
      <c r="E58" s="13">
        <v>13</v>
      </c>
      <c r="F58" s="11" t="s">
        <v>10</v>
      </c>
      <c r="G58" s="12" t="s">
        <v>9</v>
      </c>
      <c r="H58" s="11" t="s">
        <v>8</v>
      </c>
      <c r="I58" s="10" t="s">
        <v>99</v>
      </c>
      <c r="J58" s="9" t="s">
        <v>98</v>
      </c>
      <c r="K58" s="8">
        <v>80000</v>
      </c>
      <c r="L58" s="8">
        <v>0</v>
      </c>
      <c r="M58" s="7">
        <v>0</v>
      </c>
      <c r="N58" s="1"/>
    </row>
    <row r="59" spans="1:14" ht="23.25" customHeight="1" x14ac:dyDescent="0.25">
      <c r="A59" s="17"/>
      <c r="B59" s="48" t="s">
        <v>97</v>
      </c>
      <c r="C59" s="47">
        <v>614</v>
      </c>
      <c r="D59" s="46">
        <v>1</v>
      </c>
      <c r="E59" s="45">
        <v>13</v>
      </c>
      <c r="F59" s="43" t="s">
        <v>10</v>
      </c>
      <c r="G59" s="44" t="s">
        <v>9</v>
      </c>
      <c r="H59" s="43" t="s">
        <v>8</v>
      </c>
      <c r="I59" s="42" t="s">
        <v>96</v>
      </c>
      <c r="J59" s="41" t="s">
        <v>1</v>
      </c>
      <c r="K59" s="40">
        <v>15000</v>
      </c>
      <c r="L59" s="40">
        <v>15000</v>
      </c>
      <c r="M59" s="39">
        <v>15000</v>
      </c>
      <c r="N59" s="1"/>
    </row>
    <row r="60" spans="1:14" ht="23.25" customHeight="1" x14ac:dyDescent="0.25">
      <c r="A60" s="17"/>
      <c r="B60" s="16" t="s">
        <v>91</v>
      </c>
      <c r="C60" s="15">
        <v>614</v>
      </c>
      <c r="D60" s="14">
        <v>1</v>
      </c>
      <c r="E60" s="13">
        <v>13</v>
      </c>
      <c r="F60" s="11" t="s">
        <v>10</v>
      </c>
      <c r="G60" s="12" t="s">
        <v>9</v>
      </c>
      <c r="H60" s="11" t="s">
        <v>8</v>
      </c>
      <c r="I60" s="10" t="s">
        <v>96</v>
      </c>
      <c r="J60" s="9" t="s">
        <v>89</v>
      </c>
      <c r="K60" s="8">
        <v>15000</v>
      </c>
      <c r="L60" s="8">
        <v>15000</v>
      </c>
      <c r="M60" s="7">
        <v>15000</v>
      </c>
      <c r="N60" s="1"/>
    </row>
    <row r="61" spans="1:14" ht="23.25" customHeight="1" x14ac:dyDescent="0.25">
      <c r="A61" s="17"/>
      <c r="B61" s="48" t="s">
        <v>91</v>
      </c>
      <c r="C61" s="47">
        <v>614</v>
      </c>
      <c r="D61" s="46">
        <v>1</v>
      </c>
      <c r="E61" s="45">
        <v>13</v>
      </c>
      <c r="F61" s="43" t="s">
        <v>10</v>
      </c>
      <c r="G61" s="44" t="s">
        <v>9</v>
      </c>
      <c r="H61" s="43" t="s">
        <v>8</v>
      </c>
      <c r="I61" s="42" t="s">
        <v>95</v>
      </c>
      <c r="J61" s="41" t="s">
        <v>1</v>
      </c>
      <c r="K61" s="40">
        <f>K62</f>
        <v>600000</v>
      </c>
      <c r="L61" s="40">
        <v>200000</v>
      </c>
      <c r="M61" s="39">
        <v>200000</v>
      </c>
      <c r="N61" s="1"/>
    </row>
    <row r="62" spans="1:14" ht="23.25" customHeight="1" x14ac:dyDescent="0.25">
      <c r="A62" s="17"/>
      <c r="B62" s="16" t="s">
        <v>91</v>
      </c>
      <c r="C62" s="15">
        <v>614</v>
      </c>
      <c r="D62" s="14">
        <v>1</v>
      </c>
      <c r="E62" s="13">
        <v>13</v>
      </c>
      <c r="F62" s="11" t="s">
        <v>10</v>
      </c>
      <c r="G62" s="12" t="s">
        <v>9</v>
      </c>
      <c r="H62" s="11" t="s">
        <v>8</v>
      </c>
      <c r="I62" s="10" t="s">
        <v>95</v>
      </c>
      <c r="J62" s="9" t="s">
        <v>89</v>
      </c>
      <c r="K62" s="8">
        <v>600000</v>
      </c>
      <c r="L62" s="8">
        <v>200000</v>
      </c>
      <c r="M62" s="7">
        <v>200000</v>
      </c>
      <c r="N62" s="1"/>
    </row>
    <row r="63" spans="1:14" ht="31.5" customHeight="1" x14ac:dyDescent="0.25">
      <c r="A63" s="17"/>
      <c r="B63" s="48" t="s">
        <v>94</v>
      </c>
      <c r="C63" s="47">
        <v>614</v>
      </c>
      <c r="D63" s="46">
        <v>1</v>
      </c>
      <c r="E63" s="45">
        <v>13</v>
      </c>
      <c r="F63" s="43" t="s">
        <v>10</v>
      </c>
      <c r="G63" s="44" t="s">
        <v>9</v>
      </c>
      <c r="H63" s="43" t="s">
        <v>8</v>
      </c>
      <c r="I63" s="42" t="s">
        <v>93</v>
      </c>
      <c r="J63" s="41" t="s">
        <v>1</v>
      </c>
      <c r="K63" s="40">
        <f>K64+K65</f>
        <v>4868647.8</v>
      </c>
      <c r="L63" s="40">
        <f>L64</f>
        <v>821647.8</v>
      </c>
      <c r="M63" s="39">
        <v>903000</v>
      </c>
      <c r="N63" s="1"/>
    </row>
    <row r="64" spans="1:14" ht="47.25" customHeight="1" x14ac:dyDescent="0.25">
      <c r="A64" s="17"/>
      <c r="B64" s="16" t="s">
        <v>11</v>
      </c>
      <c r="C64" s="15">
        <v>614</v>
      </c>
      <c r="D64" s="14">
        <v>1</v>
      </c>
      <c r="E64" s="13">
        <v>13</v>
      </c>
      <c r="F64" s="11" t="s">
        <v>10</v>
      </c>
      <c r="G64" s="12" t="s">
        <v>9</v>
      </c>
      <c r="H64" s="11" t="s">
        <v>8</v>
      </c>
      <c r="I64" s="10" t="s">
        <v>93</v>
      </c>
      <c r="J64" s="9" t="s">
        <v>6</v>
      </c>
      <c r="K64" s="8">
        <v>4794647.8</v>
      </c>
      <c r="L64" s="8">
        <v>821647.8</v>
      </c>
      <c r="M64" s="7">
        <v>903000</v>
      </c>
      <c r="N64" s="1"/>
    </row>
    <row r="65" spans="1:14" ht="23.25" customHeight="1" x14ac:dyDescent="0.25">
      <c r="A65" s="17"/>
      <c r="B65" s="90" t="s">
        <v>161</v>
      </c>
      <c r="C65" s="15">
        <v>614</v>
      </c>
      <c r="D65" s="14">
        <v>1</v>
      </c>
      <c r="E65" s="13">
        <v>13</v>
      </c>
      <c r="F65" s="11">
        <v>86</v>
      </c>
      <c r="G65" s="12">
        <v>4</v>
      </c>
      <c r="H65" s="11">
        <v>1</v>
      </c>
      <c r="I65" s="10">
        <v>90010</v>
      </c>
      <c r="J65" s="9">
        <v>830</v>
      </c>
      <c r="K65" s="8">
        <v>74000</v>
      </c>
      <c r="L65" s="8">
        <v>0</v>
      </c>
      <c r="M65" s="7">
        <v>0</v>
      </c>
      <c r="N65" s="1"/>
    </row>
    <row r="66" spans="1:14" ht="23.25" customHeight="1" x14ac:dyDescent="0.25">
      <c r="A66" s="17" t="s">
        <v>28</v>
      </c>
      <c r="B66" s="48" t="s">
        <v>92</v>
      </c>
      <c r="C66" s="47">
        <v>614</v>
      </c>
      <c r="D66" s="46">
        <v>1</v>
      </c>
      <c r="E66" s="45">
        <v>13</v>
      </c>
      <c r="F66" s="43" t="s">
        <v>10</v>
      </c>
      <c r="G66" s="44" t="s">
        <v>9</v>
      </c>
      <c r="H66" s="43" t="s">
        <v>8</v>
      </c>
      <c r="I66" s="42" t="s">
        <v>90</v>
      </c>
      <c r="J66" s="41" t="s">
        <v>1</v>
      </c>
      <c r="K66" s="40">
        <f>K67</f>
        <v>4350000</v>
      </c>
      <c r="L66" s="40">
        <v>4000000</v>
      </c>
      <c r="M66" s="39">
        <v>4000000</v>
      </c>
      <c r="N66" s="1"/>
    </row>
    <row r="67" spans="1:14" ht="23.25" customHeight="1" x14ac:dyDescent="0.25">
      <c r="A67" s="17"/>
      <c r="B67" s="16" t="s">
        <v>91</v>
      </c>
      <c r="C67" s="15">
        <v>614</v>
      </c>
      <c r="D67" s="14">
        <v>1</v>
      </c>
      <c r="E67" s="13">
        <v>13</v>
      </c>
      <c r="F67" s="11" t="s">
        <v>10</v>
      </c>
      <c r="G67" s="12" t="s">
        <v>9</v>
      </c>
      <c r="H67" s="11" t="s">
        <v>8</v>
      </c>
      <c r="I67" s="10" t="s">
        <v>90</v>
      </c>
      <c r="J67" s="9" t="s">
        <v>89</v>
      </c>
      <c r="K67" s="8">
        <v>4350000</v>
      </c>
      <c r="L67" s="8">
        <v>4000000</v>
      </c>
      <c r="M67" s="7">
        <v>4000000</v>
      </c>
      <c r="N67" s="1"/>
    </row>
    <row r="68" spans="1:14" ht="23.25" customHeight="1" x14ac:dyDescent="0.25">
      <c r="A68" s="17"/>
      <c r="B68" s="38" t="s">
        <v>88</v>
      </c>
      <c r="C68" s="37">
        <v>614</v>
      </c>
      <c r="D68" s="36">
        <v>2</v>
      </c>
      <c r="E68" s="35" t="s">
        <v>1</v>
      </c>
      <c r="F68" s="33" t="s">
        <v>1</v>
      </c>
      <c r="G68" s="34" t="s">
        <v>1</v>
      </c>
      <c r="H68" s="33" t="s">
        <v>1</v>
      </c>
      <c r="I68" s="32" t="s">
        <v>1</v>
      </c>
      <c r="J68" s="31" t="s">
        <v>1</v>
      </c>
      <c r="K68" s="30">
        <f>K74</f>
        <v>642500</v>
      </c>
      <c r="L68" s="30">
        <v>672400</v>
      </c>
      <c r="M68" s="29">
        <v>696800</v>
      </c>
      <c r="N68" s="1"/>
    </row>
    <row r="69" spans="1:14" ht="23.25" customHeight="1" x14ac:dyDescent="0.25">
      <c r="A69" s="17"/>
      <c r="B69" s="28" t="s">
        <v>87</v>
      </c>
      <c r="C69" s="26">
        <v>614</v>
      </c>
      <c r="D69" s="25">
        <v>2</v>
      </c>
      <c r="E69" s="24">
        <v>3</v>
      </c>
      <c r="F69" s="22" t="s">
        <v>1</v>
      </c>
      <c r="G69" s="23" t="s">
        <v>1</v>
      </c>
      <c r="H69" s="22" t="s">
        <v>1</v>
      </c>
      <c r="I69" s="21" t="s">
        <v>1</v>
      </c>
      <c r="J69" s="20" t="s">
        <v>1</v>
      </c>
      <c r="K69" s="19">
        <v>642500</v>
      </c>
      <c r="L69" s="19">
        <v>672400</v>
      </c>
      <c r="M69" s="18">
        <v>696800</v>
      </c>
      <c r="N69" s="1"/>
    </row>
    <row r="70" spans="1:14" ht="78.75" customHeight="1" x14ac:dyDescent="0.25">
      <c r="A70" s="17"/>
      <c r="B70" s="27" t="s">
        <v>146</v>
      </c>
      <c r="C70" s="26">
        <v>614</v>
      </c>
      <c r="D70" s="25">
        <v>2</v>
      </c>
      <c r="E70" s="24">
        <v>3</v>
      </c>
      <c r="F70" s="22" t="s">
        <v>10</v>
      </c>
      <c r="G70" s="23" t="s">
        <v>5</v>
      </c>
      <c r="H70" s="22" t="s">
        <v>4</v>
      </c>
      <c r="I70" s="21" t="s">
        <v>3</v>
      </c>
      <c r="J70" s="20" t="s">
        <v>1</v>
      </c>
      <c r="K70" s="19">
        <v>642500</v>
      </c>
      <c r="L70" s="19">
        <v>672400</v>
      </c>
      <c r="M70" s="18">
        <v>696800</v>
      </c>
      <c r="N70" s="1"/>
    </row>
    <row r="71" spans="1:14" ht="23.25" customHeight="1" x14ac:dyDescent="0.25">
      <c r="A71" s="17"/>
      <c r="B71" s="27" t="s">
        <v>14</v>
      </c>
      <c r="C71" s="26">
        <v>614</v>
      </c>
      <c r="D71" s="25">
        <v>2</v>
      </c>
      <c r="E71" s="24">
        <v>3</v>
      </c>
      <c r="F71" s="22" t="s">
        <v>10</v>
      </c>
      <c r="G71" s="23" t="s">
        <v>9</v>
      </c>
      <c r="H71" s="22" t="s">
        <v>4</v>
      </c>
      <c r="I71" s="21" t="s">
        <v>3</v>
      </c>
      <c r="J71" s="20" t="s">
        <v>1</v>
      </c>
      <c r="K71" s="19">
        <v>642500</v>
      </c>
      <c r="L71" s="19">
        <v>672400</v>
      </c>
      <c r="M71" s="18">
        <v>696800</v>
      </c>
      <c r="N71" s="1"/>
    </row>
    <row r="72" spans="1:14" ht="47.25" customHeight="1" x14ac:dyDescent="0.25">
      <c r="A72" s="17"/>
      <c r="B72" s="27" t="s">
        <v>13</v>
      </c>
      <c r="C72" s="26">
        <v>614</v>
      </c>
      <c r="D72" s="25">
        <v>2</v>
      </c>
      <c r="E72" s="24">
        <v>3</v>
      </c>
      <c r="F72" s="22" t="s">
        <v>10</v>
      </c>
      <c r="G72" s="23" t="s">
        <v>9</v>
      </c>
      <c r="H72" s="22" t="s">
        <v>8</v>
      </c>
      <c r="I72" s="21" t="s">
        <v>3</v>
      </c>
      <c r="J72" s="20" t="s">
        <v>1</v>
      </c>
      <c r="K72" s="19">
        <v>642500</v>
      </c>
      <c r="L72" s="19">
        <v>672400</v>
      </c>
      <c r="M72" s="18">
        <v>696800</v>
      </c>
      <c r="N72" s="1"/>
    </row>
    <row r="73" spans="1:14" ht="47.25" customHeight="1" x14ac:dyDescent="0.25">
      <c r="A73" s="17"/>
      <c r="B73" s="27" t="s">
        <v>86</v>
      </c>
      <c r="C73" s="26">
        <v>614</v>
      </c>
      <c r="D73" s="25">
        <v>2</v>
      </c>
      <c r="E73" s="24">
        <v>3</v>
      </c>
      <c r="F73" s="22" t="s">
        <v>10</v>
      </c>
      <c r="G73" s="23" t="s">
        <v>9</v>
      </c>
      <c r="H73" s="22" t="s">
        <v>8</v>
      </c>
      <c r="I73" s="21" t="s">
        <v>84</v>
      </c>
      <c r="J73" s="20" t="s">
        <v>1</v>
      </c>
      <c r="K73" s="19">
        <v>642500</v>
      </c>
      <c r="L73" s="19">
        <v>672400</v>
      </c>
      <c r="M73" s="18">
        <v>696800</v>
      </c>
      <c r="N73" s="1"/>
    </row>
    <row r="74" spans="1:14" ht="31.5" customHeight="1" x14ac:dyDescent="0.25">
      <c r="A74" s="17"/>
      <c r="B74" s="16" t="s">
        <v>85</v>
      </c>
      <c r="C74" s="15">
        <v>614</v>
      </c>
      <c r="D74" s="14">
        <v>2</v>
      </c>
      <c r="E74" s="13">
        <v>3</v>
      </c>
      <c r="F74" s="11" t="s">
        <v>10</v>
      </c>
      <c r="G74" s="12" t="s">
        <v>9</v>
      </c>
      <c r="H74" s="11" t="s">
        <v>8</v>
      </c>
      <c r="I74" s="10" t="s">
        <v>84</v>
      </c>
      <c r="J74" s="9" t="s">
        <v>83</v>
      </c>
      <c r="K74" s="8">
        <v>642500</v>
      </c>
      <c r="L74" s="8">
        <v>672400</v>
      </c>
      <c r="M74" s="7">
        <v>696800</v>
      </c>
      <c r="N74" s="1"/>
    </row>
    <row r="75" spans="1:14" ht="31.5" customHeight="1" x14ac:dyDescent="0.25">
      <c r="A75" s="17"/>
      <c r="B75" s="38" t="s">
        <v>82</v>
      </c>
      <c r="C75" s="37">
        <v>614</v>
      </c>
      <c r="D75" s="36">
        <v>3</v>
      </c>
      <c r="E75" s="35" t="s">
        <v>1</v>
      </c>
      <c r="F75" s="33" t="s">
        <v>1</v>
      </c>
      <c r="G75" s="34" t="s">
        <v>1</v>
      </c>
      <c r="H75" s="33" t="s">
        <v>1</v>
      </c>
      <c r="I75" s="32" t="s">
        <v>1</v>
      </c>
      <c r="J75" s="31" t="s">
        <v>1</v>
      </c>
      <c r="K75" s="30">
        <f>K79+K85+K87</f>
        <v>1438324</v>
      </c>
      <c r="L75" s="30">
        <v>521200</v>
      </c>
      <c r="M75" s="29">
        <v>521200</v>
      </c>
      <c r="N75" s="1"/>
    </row>
    <row r="76" spans="1:14" ht="23.25" customHeight="1" x14ac:dyDescent="0.25">
      <c r="A76" s="17"/>
      <c r="B76" s="28" t="s">
        <v>81</v>
      </c>
      <c r="C76" s="26">
        <v>614</v>
      </c>
      <c r="D76" s="25">
        <v>3</v>
      </c>
      <c r="E76" s="24">
        <v>4</v>
      </c>
      <c r="F76" s="22" t="s">
        <v>1</v>
      </c>
      <c r="G76" s="23" t="s">
        <v>1</v>
      </c>
      <c r="H76" s="22" t="s">
        <v>1</v>
      </c>
      <c r="I76" s="21" t="s">
        <v>1</v>
      </c>
      <c r="J76" s="20" t="s">
        <v>1</v>
      </c>
      <c r="K76" s="19">
        <v>20400</v>
      </c>
      <c r="L76" s="19">
        <v>21200</v>
      </c>
      <c r="M76" s="18">
        <v>21200</v>
      </c>
      <c r="N76" s="1"/>
    </row>
    <row r="77" spans="1:14" ht="31.5" customHeight="1" x14ac:dyDescent="0.25">
      <c r="A77" s="17"/>
      <c r="B77" s="27" t="s">
        <v>150</v>
      </c>
      <c r="C77" s="26">
        <v>614</v>
      </c>
      <c r="D77" s="25">
        <v>3</v>
      </c>
      <c r="E77" s="24">
        <v>4</v>
      </c>
      <c r="F77" s="22" t="s">
        <v>79</v>
      </c>
      <c r="G77" s="23" t="s">
        <v>5</v>
      </c>
      <c r="H77" s="22" t="s">
        <v>4</v>
      </c>
      <c r="I77" s="21" t="s">
        <v>3</v>
      </c>
      <c r="J77" s="20" t="s">
        <v>1</v>
      </c>
      <c r="K77" s="19">
        <v>20400</v>
      </c>
      <c r="L77" s="19">
        <v>21200</v>
      </c>
      <c r="M77" s="18">
        <v>21200</v>
      </c>
      <c r="N77" s="1"/>
    </row>
    <row r="78" spans="1:14" ht="47.25" customHeight="1" x14ac:dyDescent="0.25">
      <c r="A78" s="17"/>
      <c r="B78" s="27" t="s">
        <v>80</v>
      </c>
      <c r="C78" s="26">
        <v>614</v>
      </c>
      <c r="D78" s="25">
        <v>3</v>
      </c>
      <c r="E78" s="24">
        <v>4</v>
      </c>
      <c r="F78" s="22" t="s">
        <v>79</v>
      </c>
      <c r="G78" s="23" t="s">
        <v>5</v>
      </c>
      <c r="H78" s="22" t="s">
        <v>4</v>
      </c>
      <c r="I78" s="21" t="s">
        <v>78</v>
      </c>
      <c r="J78" s="20" t="s">
        <v>1</v>
      </c>
      <c r="K78" s="19">
        <v>20400</v>
      </c>
      <c r="L78" s="19">
        <v>21200</v>
      </c>
      <c r="M78" s="18">
        <v>21200</v>
      </c>
      <c r="N78" s="1"/>
    </row>
    <row r="79" spans="1:14" ht="47.25" customHeight="1" x14ac:dyDescent="0.25">
      <c r="A79" s="17"/>
      <c r="B79" s="16" t="s">
        <v>11</v>
      </c>
      <c r="C79" s="15">
        <v>614</v>
      </c>
      <c r="D79" s="14">
        <v>3</v>
      </c>
      <c r="E79" s="13">
        <v>4</v>
      </c>
      <c r="F79" s="11" t="s">
        <v>79</v>
      </c>
      <c r="G79" s="12" t="s">
        <v>5</v>
      </c>
      <c r="H79" s="11" t="s">
        <v>4</v>
      </c>
      <c r="I79" s="10" t="s">
        <v>78</v>
      </c>
      <c r="J79" s="9" t="s">
        <v>6</v>
      </c>
      <c r="K79" s="8">
        <v>20400</v>
      </c>
      <c r="L79" s="8">
        <v>21200</v>
      </c>
      <c r="M79" s="7">
        <v>21200</v>
      </c>
      <c r="N79" s="1"/>
    </row>
    <row r="80" spans="1:14" ht="47.25" customHeight="1" x14ac:dyDescent="0.25">
      <c r="A80" s="17"/>
      <c r="B80" s="49" t="s">
        <v>77</v>
      </c>
      <c r="C80" s="47">
        <v>614</v>
      </c>
      <c r="D80" s="46">
        <v>3</v>
      </c>
      <c r="E80" s="45">
        <v>10</v>
      </c>
      <c r="F80" s="43" t="s">
        <v>1</v>
      </c>
      <c r="G80" s="44" t="s">
        <v>1</v>
      </c>
      <c r="H80" s="43" t="s">
        <v>1</v>
      </c>
      <c r="I80" s="42" t="s">
        <v>1</v>
      </c>
      <c r="J80" s="41" t="s">
        <v>1</v>
      </c>
      <c r="K80" s="40">
        <f>K85+K87</f>
        <v>1417924</v>
      </c>
      <c r="L80" s="40">
        <v>500000</v>
      </c>
      <c r="M80" s="39">
        <v>500000</v>
      </c>
      <c r="N80" s="1"/>
    </row>
    <row r="81" spans="1:14" ht="94.5" customHeight="1" x14ac:dyDescent="0.25">
      <c r="A81" s="17"/>
      <c r="B81" s="27" t="s">
        <v>147</v>
      </c>
      <c r="C81" s="26">
        <v>614</v>
      </c>
      <c r="D81" s="25">
        <v>3</v>
      </c>
      <c r="E81" s="24">
        <v>10</v>
      </c>
      <c r="F81" s="22" t="s">
        <v>37</v>
      </c>
      <c r="G81" s="23" t="s">
        <v>5</v>
      </c>
      <c r="H81" s="22" t="s">
        <v>4</v>
      </c>
      <c r="I81" s="21" t="s">
        <v>3</v>
      </c>
      <c r="J81" s="20" t="s">
        <v>1</v>
      </c>
      <c r="K81" s="19">
        <f>K82</f>
        <v>1417924</v>
      </c>
      <c r="L81" s="19">
        <v>500000</v>
      </c>
      <c r="M81" s="18">
        <v>500000</v>
      </c>
      <c r="N81" s="1"/>
    </row>
    <row r="82" spans="1:14" ht="23.25" customHeight="1" x14ac:dyDescent="0.25">
      <c r="A82" s="17"/>
      <c r="B82" s="27" t="s">
        <v>14</v>
      </c>
      <c r="C82" s="26">
        <v>614</v>
      </c>
      <c r="D82" s="25">
        <v>3</v>
      </c>
      <c r="E82" s="24">
        <v>10</v>
      </c>
      <c r="F82" s="22" t="s">
        <v>37</v>
      </c>
      <c r="G82" s="23" t="s">
        <v>9</v>
      </c>
      <c r="H82" s="22" t="s">
        <v>4</v>
      </c>
      <c r="I82" s="21" t="s">
        <v>3</v>
      </c>
      <c r="J82" s="20" t="s">
        <v>1</v>
      </c>
      <c r="K82" s="19">
        <f>K83</f>
        <v>1417924</v>
      </c>
      <c r="L82" s="19">
        <v>500000</v>
      </c>
      <c r="M82" s="18">
        <v>500000</v>
      </c>
      <c r="N82" s="1"/>
    </row>
    <row r="83" spans="1:14" ht="31.5" customHeight="1" x14ac:dyDescent="0.25">
      <c r="A83" s="17"/>
      <c r="B83" s="27" t="s">
        <v>76</v>
      </c>
      <c r="C83" s="26">
        <v>614</v>
      </c>
      <c r="D83" s="25">
        <v>3</v>
      </c>
      <c r="E83" s="24">
        <v>10</v>
      </c>
      <c r="F83" s="22" t="s">
        <v>37</v>
      </c>
      <c r="G83" s="23" t="s">
        <v>9</v>
      </c>
      <c r="H83" s="22" t="s">
        <v>74</v>
      </c>
      <c r="I83" s="21" t="s">
        <v>3</v>
      </c>
      <c r="J83" s="20" t="s">
        <v>1</v>
      </c>
      <c r="K83" s="19">
        <f>K85+K87</f>
        <v>1417924</v>
      </c>
      <c r="L83" s="19">
        <v>500000</v>
      </c>
      <c r="M83" s="18">
        <v>500000</v>
      </c>
      <c r="N83" s="1"/>
    </row>
    <row r="84" spans="1:14" ht="47.25" customHeight="1" x14ac:dyDescent="0.25">
      <c r="A84" s="17"/>
      <c r="B84" s="27" t="s">
        <v>75</v>
      </c>
      <c r="C84" s="26">
        <v>614</v>
      </c>
      <c r="D84" s="25">
        <v>3</v>
      </c>
      <c r="E84" s="24">
        <v>10</v>
      </c>
      <c r="F84" s="22" t="s">
        <v>37</v>
      </c>
      <c r="G84" s="23" t="s">
        <v>9</v>
      </c>
      <c r="H84" s="22" t="s">
        <v>74</v>
      </c>
      <c r="I84" s="21" t="s">
        <v>73</v>
      </c>
      <c r="J84" s="20" t="s">
        <v>1</v>
      </c>
      <c r="K84" s="19">
        <f>K85</f>
        <v>596253.02</v>
      </c>
      <c r="L84" s="19">
        <v>500000</v>
      </c>
      <c r="M84" s="18">
        <v>500000</v>
      </c>
      <c r="N84" s="1"/>
    </row>
    <row r="85" spans="1:14" ht="47.25" customHeight="1" x14ac:dyDescent="0.25">
      <c r="A85" s="17"/>
      <c r="B85" s="16" t="s">
        <v>11</v>
      </c>
      <c r="C85" s="15">
        <v>614</v>
      </c>
      <c r="D85" s="14">
        <v>3</v>
      </c>
      <c r="E85" s="13">
        <v>10</v>
      </c>
      <c r="F85" s="11" t="s">
        <v>37</v>
      </c>
      <c r="G85" s="12" t="s">
        <v>9</v>
      </c>
      <c r="H85" s="11" t="s">
        <v>74</v>
      </c>
      <c r="I85" s="10" t="s">
        <v>73</v>
      </c>
      <c r="J85" s="9" t="s">
        <v>6</v>
      </c>
      <c r="K85" s="8">
        <v>596253.02</v>
      </c>
      <c r="L85" s="8">
        <v>500000</v>
      </c>
      <c r="M85" s="7">
        <v>500000</v>
      </c>
      <c r="N85" s="1"/>
    </row>
    <row r="86" spans="1:14" ht="47.25" customHeight="1" x14ac:dyDescent="0.25">
      <c r="A86" s="17"/>
      <c r="B86" s="90" t="s">
        <v>157</v>
      </c>
      <c r="C86" s="15">
        <v>614</v>
      </c>
      <c r="D86" s="14">
        <v>3</v>
      </c>
      <c r="E86" s="13">
        <v>10</v>
      </c>
      <c r="F86" s="11">
        <v>85</v>
      </c>
      <c r="G86" s="12">
        <v>4</v>
      </c>
      <c r="H86" s="11">
        <v>9</v>
      </c>
      <c r="I86" s="10">
        <v>90055</v>
      </c>
      <c r="J86" s="9"/>
      <c r="K86" s="8">
        <f>K87</f>
        <v>821670.98</v>
      </c>
      <c r="L86" s="8">
        <v>0</v>
      </c>
      <c r="M86" s="7">
        <v>0</v>
      </c>
      <c r="N86" s="1"/>
    </row>
    <row r="87" spans="1:14" ht="47.25" customHeight="1" x14ac:dyDescent="0.25">
      <c r="A87" s="17"/>
      <c r="B87" s="90" t="s">
        <v>11</v>
      </c>
      <c r="C87" s="15">
        <v>614</v>
      </c>
      <c r="D87" s="14">
        <v>3</v>
      </c>
      <c r="E87" s="13">
        <v>10</v>
      </c>
      <c r="F87" s="11">
        <v>85</v>
      </c>
      <c r="G87" s="12">
        <v>4</v>
      </c>
      <c r="H87" s="11">
        <v>9</v>
      </c>
      <c r="I87" s="10">
        <v>90055</v>
      </c>
      <c r="J87" s="9">
        <v>240</v>
      </c>
      <c r="K87" s="8">
        <v>821670.98</v>
      </c>
      <c r="L87" s="8">
        <v>0</v>
      </c>
      <c r="M87" s="7">
        <v>0</v>
      </c>
      <c r="N87" s="1"/>
    </row>
    <row r="88" spans="1:14" ht="23.25" customHeight="1" x14ac:dyDescent="0.25">
      <c r="A88" s="17"/>
      <c r="B88" s="38" t="s">
        <v>72</v>
      </c>
      <c r="C88" s="37">
        <v>614</v>
      </c>
      <c r="D88" s="36">
        <v>4</v>
      </c>
      <c r="E88" s="35" t="s">
        <v>1</v>
      </c>
      <c r="F88" s="33" t="s">
        <v>1</v>
      </c>
      <c r="G88" s="34" t="s">
        <v>1</v>
      </c>
      <c r="H88" s="33" t="s">
        <v>1</v>
      </c>
      <c r="I88" s="32" t="s">
        <v>1</v>
      </c>
      <c r="J88" s="31" t="s">
        <v>1</v>
      </c>
      <c r="K88" s="30">
        <f>K103+K100+K98+K96+K94+K101+K109</f>
        <v>22799064.850000001</v>
      </c>
      <c r="L88" s="30">
        <v>9842464.1999999993</v>
      </c>
      <c r="M88" s="29">
        <f>M89+M104</f>
        <v>10281375.93</v>
      </c>
      <c r="N88" s="1"/>
    </row>
    <row r="89" spans="1:14" ht="23.25" customHeight="1" x14ac:dyDescent="0.25">
      <c r="A89" s="17"/>
      <c r="B89" s="28" t="s">
        <v>71</v>
      </c>
      <c r="C89" s="26">
        <v>614</v>
      </c>
      <c r="D89" s="25">
        <v>4</v>
      </c>
      <c r="E89" s="24">
        <v>9</v>
      </c>
      <c r="F89" s="22" t="s">
        <v>1</v>
      </c>
      <c r="G89" s="23" t="s">
        <v>1</v>
      </c>
      <c r="H89" s="22" t="s">
        <v>1</v>
      </c>
      <c r="I89" s="21" t="s">
        <v>1</v>
      </c>
      <c r="J89" s="20" t="s">
        <v>1</v>
      </c>
      <c r="K89" s="19">
        <f>K90</f>
        <v>22499064.850000001</v>
      </c>
      <c r="L89" s="19">
        <v>9392464.1999999993</v>
      </c>
      <c r="M89" s="18">
        <f>M90</f>
        <v>9831375.9299999997</v>
      </c>
      <c r="N89" s="1"/>
    </row>
    <row r="90" spans="1:14" ht="94.5" customHeight="1" x14ac:dyDescent="0.25">
      <c r="A90" s="17"/>
      <c r="B90" s="27" t="s">
        <v>147</v>
      </c>
      <c r="C90" s="26">
        <v>614</v>
      </c>
      <c r="D90" s="25">
        <v>4</v>
      </c>
      <c r="E90" s="24">
        <v>9</v>
      </c>
      <c r="F90" s="22" t="s">
        <v>37</v>
      </c>
      <c r="G90" s="23" t="s">
        <v>5</v>
      </c>
      <c r="H90" s="22" t="s">
        <v>4</v>
      </c>
      <c r="I90" s="21" t="s">
        <v>3</v>
      </c>
      <c r="J90" s="20" t="s">
        <v>1</v>
      </c>
      <c r="K90" s="19">
        <f>K91</f>
        <v>22499064.850000001</v>
      </c>
      <c r="L90" s="19">
        <v>9392464.1999999993</v>
      </c>
      <c r="M90" s="18">
        <f>M91</f>
        <v>9831375.9299999997</v>
      </c>
      <c r="N90" s="1"/>
    </row>
    <row r="91" spans="1:14" ht="23.25" customHeight="1" x14ac:dyDescent="0.25">
      <c r="A91" s="17"/>
      <c r="B91" s="27" t="s">
        <v>14</v>
      </c>
      <c r="C91" s="26">
        <v>614</v>
      </c>
      <c r="D91" s="25">
        <v>4</v>
      </c>
      <c r="E91" s="24">
        <v>9</v>
      </c>
      <c r="F91" s="22" t="s">
        <v>37</v>
      </c>
      <c r="G91" s="23" t="s">
        <v>9</v>
      </c>
      <c r="H91" s="22" t="s">
        <v>4</v>
      </c>
      <c r="I91" s="21" t="s">
        <v>3</v>
      </c>
      <c r="J91" s="20" t="s">
        <v>1</v>
      </c>
      <c r="K91" s="19">
        <f>K92</f>
        <v>22499064.850000001</v>
      </c>
      <c r="L91" s="19">
        <v>9392464.1999999993</v>
      </c>
      <c r="M91" s="18">
        <f>M92</f>
        <v>9831375.9299999997</v>
      </c>
      <c r="N91" s="1"/>
    </row>
    <row r="92" spans="1:14" ht="31.5" customHeight="1" x14ac:dyDescent="0.25">
      <c r="A92" s="17"/>
      <c r="B92" s="27" t="s">
        <v>70</v>
      </c>
      <c r="C92" s="26">
        <v>614</v>
      </c>
      <c r="D92" s="25">
        <v>4</v>
      </c>
      <c r="E92" s="24">
        <v>9</v>
      </c>
      <c r="F92" s="22" t="s">
        <v>37</v>
      </c>
      <c r="G92" s="23" t="s">
        <v>9</v>
      </c>
      <c r="H92" s="22" t="s">
        <v>19</v>
      </c>
      <c r="I92" s="21" t="s">
        <v>3</v>
      </c>
      <c r="J92" s="20" t="s">
        <v>1</v>
      </c>
      <c r="K92" s="19">
        <f>K96+K98+K100+K103+K94+K101</f>
        <v>22499064.850000001</v>
      </c>
      <c r="L92" s="19">
        <v>9392464.1999999993</v>
      </c>
      <c r="M92" s="18">
        <f>M102+M99</f>
        <v>9831375.9299999997</v>
      </c>
      <c r="N92" s="1"/>
    </row>
    <row r="93" spans="1:14" ht="25.95" customHeight="1" x14ac:dyDescent="0.25">
      <c r="A93" s="17"/>
      <c r="B93" s="27" t="s">
        <v>158</v>
      </c>
      <c r="C93" s="26">
        <v>614</v>
      </c>
      <c r="D93" s="25">
        <v>4</v>
      </c>
      <c r="E93" s="24">
        <v>9</v>
      </c>
      <c r="F93" s="22">
        <v>85</v>
      </c>
      <c r="G93" s="23">
        <v>4</v>
      </c>
      <c r="H93" s="22">
        <v>2</v>
      </c>
      <c r="I93" s="21">
        <v>60060</v>
      </c>
      <c r="J93" s="20"/>
      <c r="K93" s="19">
        <v>0</v>
      </c>
      <c r="L93" s="19">
        <v>0</v>
      </c>
      <c r="M93" s="18">
        <v>0</v>
      </c>
      <c r="N93" s="1"/>
    </row>
    <row r="94" spans="1:14" ht="45" customHeight="1" x14ac:dyDescent="0.25">
      <c r="A94" s="17"/>
      <c r="B94" s="27" t="s">
        <v>11</v>
      </c>
      <c r="C94" s="26">
        <v>614</v>
      </c>
      <c r="D94" s="25">
        <v>4</v>
      </c>
      <c r="E94" s="24">
        <v>9</v>
      </c>
      <c r="F94" s="22">
        <v>85</v>
      </c>
      <c r="G94" s="23">
        <v>4</v>
      </c>
      <c r="H94" s="22">
        <v>2</v>
      </c>
      <c r="I94" s="21">
        <v>60060</v>
      </c>
      <c r="J94" s="20">
        <v>240</v>
      </c>
      <c r="K94" s="19">
        <v>0</v>
      </c>
      <c r="L94" s="19">
        <v>0</v>
      </c>
      <c r="M94" s="18">
        <v>0</v>
      </c>
      <c r="N94" s="1"/>
    </row>
    <row r="95" spans="1:14" ht="47.25" customHeight="1" x14ac:dyDescent="0.25">
      <c r="A95" s="17"/>
      <c r="B95" s="27" t="s">
        <v>69</v>
      </c>
      <c r="C95" s="26">
        <v>614</v>
      </c>
      <c r="D95" s="25">
        <v>4</v>
      </c>
      <c r="E95" s="24">
        <v>9</v>
      </c>
      <c r="F95" s="22" t="s">
        <v>37</v>
      </c>
      <c r="G95" s="23" t="s">
        <v>9</v>
      </c>
      <c r="H95" s="22" t="s">
        <v>19</v>
      </c>
      <c r="I95" s="21" t="s">
        <v>160</v>
      </c>
      <c r="J95" s="20" t="s">
        <v>1</v>
      </c>
      <c r="K95" s="19">
        <f>K96</f>
        <v>3082083</v>
      </c>
      <c r="L95" s="19">
        <v>0</v>
      </c>
      <c r="M95" s="18">
        <v>0</v>
      </c>
      <c r="N95" s="1"/>
    </row>
    <row r="96" spans="1:14" ht="47.25" customHeight="1" x14ac:dyDescent="0.25">
      <c r="A96" s="17"/>
      <c r="B96" s="16" t="s">
        <v>11</v>
      </c>
      <c r="C96" s="15">
        <v>614</v>
      </c>
      <c r="D96" s="14">
        <v>4</v>
      </c>
      <c r="E96" s="13">
        <v>9</v>
      </c>
      <c r="F96" s="11" t="s">
        <v>37</v>
      </c>
      <c r="G96" s="12" t="s">
        <v>9</v>
      </c>
      <c r="H96" s="11" t="s">
        <v>19</v>
      </c>
      <c r="I96" s="10" t="s">
        <v>160</v>
      </c>
      <c r="J96" s="9" t="s">
        <v>6</v>
      </c>
      <c r="K96" s="8">
        <v>3082083</v>
      </c>
      <c r="L96" s="8">
        <v>0</v>
      </c>
      <c r="M96" s="7">
        <v>0</v>
      </c>
      <c r="N96" s="1"/>
    </row>
    <row r="97" spans="1:14" ht="47.25" customHeight="1" x14ac:dyDescent="0.25">
      <c r="A97" s="17"/>
      <c r="B97" s="84" t="s">
        <v>68</v>
      </c>
      <c r="C97" s="15">
        <v>614</v>
      </c>
      <c r="D97" s="14">
        <v>4</v>
      </c>
      <c r="E97" s="13">
        <v>9</v>
      </c>
      <c r="F97" s="11">
        <v>85</v>
      </c>
      <c r="G97" s="12">
        <v>4</v>
      </c>
      <c r="H97" s="11">
        <v>2</v>
      </c>
      <c r="I97" s="10" t="s">
        <v>151</v>
      </c>
      <c r="J97" s="9"/>
      <c r="K97" s="8">
        <f>K98</f>
        <v>4187500</v>
      </c>
      <c r="L97" s="8">
        <v>0</v>
      </c>
      <c r="M97" s="7">
        <v>0</v>
      </c>
      <c r="N97" s="1"/>
    </row>
    <row r="98" spans="1:14" ht="47.25" customHeight="1" x14ac:dyDescent="0.25">
      <c r="A98" s="17"/>
      <c r="B98" s="16" t="s">
        <v>11</v>
      </c>
      <c r="C98" s="15">
        <v>614</v>
      </c>
      <c r="D98" s="14">
        <v>4</v>
      </c>
      <c r="E98" s="13">
        <v>9</v>
      </c>
      <c r="F98" s="11">
        <v>85</v>
      </c>
      <c r="G98" s="12">
        <v>4</v>
      </c>
      <c r="H98" s="11">
        <v>2</v>
      </c>
      <c r="I98" s="10" t="s">
        <v>151</v>
      </c>
      <c r="J98" s="9">
        <v>240</v>
      </c>
      <c r="K98" s="8">
        <v>4187500</v>
      </c>
      <c r="L98" s="8">
        <v>0</v>
      </c>
      <c r="M98" s="7">
        <v>0</v>
      </c>
      <c r="N98" s="1"/>
    </row>
    <row r="99" spans="1:14" ht="31.5" customHeight="1" x14ac:dyDescent="0.25">
      <c r="A99" s="17"/>
      <c r="B99" s="48" t="s">
        <v>68</v>
      </c>
      <c r="C99" s="47">
        <v>614</v>
      </c>
      <c r="D99" s="46">
        <v>4</v>
      </c>
      <c r="E99" s="45">
        <v>9</v>
      </c>
      <c r="F99" s="43" t="s">
        <v>37</v>
      </c>
      <c r="G99" s="44" t="s">
        <v>9</v>
      </c>
      <c r="H99" s="43" t="s">
        <v>19</v>
      </c>
      <c r="I99" s="42" t="s">
        <v>67</v>
      </c>
      <c r="J99" s="41" t="s">
        <v>1</v>
      </c>
      <c r="K99" s="40">
        <f>K100</f>
        <v>6892481.8499999996</v>
      </c>
      <c r="L99" s="40">
        <v>5392464.2000000002</v>
      </c>
      <c r="M99" s="39">
        <f>M100</f>
        <v>5831375.9299999997</v>
      </c>
      <c r="N99" s="1"/>
    </row>
    <row r="100" spans="1:14" ht="47.25" customHeight="1" x14ac:dyDescent="0.25">
      <c r="A100" s="17"/>
      <c r="B100" s="16" t="s">
        <v>11</v>
      </c>
      <c r="C100" s="15">
        <v>614</v>
      </c>
      <c r="D100" s="14">
        <v>4</v>
      </c>
      <c r="E100" s="13">
        <v>9</v>
      </c>
      <c r="F100" s="11" t="s">
        <v>37</v>
      </c>
      <c r="G100" s="12" t="s">
        <v>9</v>
      </c>
      <c r="H100" s="11" t="s">
        <v>19</v>
      </c>
      <c r="I100" s="10" t="s">
        <v>67</v>
      </c>
      <c r="J100" s="9" t="s">
        <v>6</v>
      </c>
      <c r="K100" s="8">
        <v>6892481.8499999996</v>
      </c>
      <c r="L100" s="8">
        <v>5392464.2000000002</v>
      </c>
      <c r="M100" s="7">
        <v>5831375.9299999997</v>
      </c>
      <c r="N100" s="1"/>
    </row>
    <row r="101" spans="1:14" ht="26.4" customHeight="1" x14ac:dyDescent="0.25">
      <c r="A101" s="17"/>
      <c r="B101" s="90" t="s">
        <v>55</v>
      </c>
      <c r="C101" s="15">
        <f t="shared" ref="C101:I101" si="0">C100</f>
        <v>614</v>
      </c>
      <c r="D101" s="14">
        <f t="shared" si="0"/>
        <v>4</v>
      </c>
      <c r="E101" s="13">
        <f t="shared" si="0"/>
        <v>9</v>
      </c>
      <c r="F101" s="11" t="str">
        <f t="shared" si="0"/>
        <v>85</v>
      </c>
      <c r="G101" s="12" t="str">
        <f t="shared" si="0"/>
        <v>4</v>
      </c>
      <c r="H101" s="11" t="str">
        <f t="shared" si="0"/>
        <v>02</v>
      </c>
      <c r="I101" s="10" t="str">
        <f t="shared" si="0"/>
        <v>90049</v>
      </c>
      <c r="J101" s="9">
        <v>410</v>
      </c>
      <c r="K101" s="8">
        <v>2737000</v>
      </c>
      <c r="L101" s="8">
        <v>0</v>
      </c>
      <c r="M101" s="7">
        <v>0</v>
      </c>
      <c r="N101" s="1"/>
    </row>
    <row r="102" spans="1:14" ht="31.5" customHeight="1" x14ac:dyDescent="0.25">
      <c r="A102" s="17"/>
      <c r="B102" s="48" t="s">
        <v>66</v>
      </c>
      <c r="C102" s="47">
        <v>614</v>
      </c>
      <c r="D102" s="46">
        <v>4</v>
      </c>
      <c r="E102" s="45">
        <v>9</v>
      </c>
      <c r="F102" s="43" t="s">
        <v>37</v>
      </c>
      <c r="G102" s="44" t="s">
        <v>9</v>
      </c>
      <c r="H102" s="43" t="s">
        <v>19</v>
      </c>
      <c r="I102" s="42" t="s">
        <v>65</v>
      </c>
      <c r="J102" s="41" t="s">
        <v>1</v>
      </c>
      <c r="K102" s="40">
        <f>5600000</f>
        <v>5600000</v>
      </c>
      <c r="L102" s="40">
        <v>4000000</v>
      </c>
      <c r="M102" s="39">
        <v>4000000</v>
      </c>
      <c r="N102" s="1"/>
    </row>
    <row r="103" spans="1:14" ht="47.25" customHeight="1" x14ac:dyDescent="0.25">
      <c r="A103" s="17"/>
      <c r="B103" s="16" t="s">
        <v>11</v>
      </c>
      <c r="C103" s="15">
        <v>614</v>
      </c>
      <c r="D103" s="14">
        <v>4</v>
      </c>
      <c r="E103" s="13">
        <v>9</v>
      </c>
      <c r="F103" s="11" t="s">
        <v>37</v>
      </c>
      <c r="G103" s="12" t="s">
        <v>9</v>
      </c>
      <c r="H103" s="11" t="s">
        <v>19</v>
      </c>
      <c r="I103" s="10" t="s">
        <v>65</v>
      </c>
      <c r="J103" s="9" t="s">
        <v>6</v>
      </c>
      <c r="K103" s="8">
        <v>5600000</v>
      </c>
      <c r="L103" s="8">
        <v>4000000</v>
      </c>
      <c r="M103" s="7">
        <v>4000000</v>
      </c>
      <c r="N103" s="1"/>
    </row>
    <row r="104" spans="1:14" ht="31.5" customHeight="1" x14ac:dyDescent="0.25">
      <c r="A104" s="17"/>
      <c r="B104" s="49" t="s">
        <v>64</v>
      </c>
      <c r="C104" s="47">
        <v>614</v>
      </c>
      <c r="D104" s="46">
        <v>4</v>
      </c>
      <c r="E104" s="45">
        <v>12</v>
      </c>
      <c r="F104" s="43" t="s">
        <v>1</v>
      </c>
      <c r="G104" s="44" t="s">
        <v>1</v>
      </c>
      <c r="H104" s="43" t="s">
        <v>1</v>
      </c>
      <c r="I104" s="42" t="s">
        <v>1</v>
      </c>
      <c r="J104" s="41" t="s">
        <v>1</v>
      </c>
      <c r="K104" s="40">
        <v>300000</v>
      </c>
      <c r="L104" s="40">
        <v>450000</v>
      </c>
      <c r="M104" s="39">
        <v>450000</v>
      </c>
      <c r="N104" s="1"/>
    </row>
    <row r="105" spans="1:14" ht="94.5" customHeight="1" x14ac:dyDescent="0.25">
      <c r="A105" s="17"/>
      <c r="B105" s="27" t="s">
        <v>147</v>
      </c>
      <c r="C105" s="26">
        <v>614</v>
      </c>
      <c r="D105" s="25">
        <v>4</v>
      </c>
      <c r="E105" s="24">
        <v>12</v>
      </c>
      <c r="F105" s="22" t="s">
        <v>37</v>
      </c>
      <c r="G105" s="23" t="s">
        <v>5</v>
      </c>
      <c r="H105" s="22" t="s">
        <v>4</v>
      </c>
      <c r="I105" s="21" t="s">
        <v>3</v>
      </c>
      <c r="J105" s="20" t="s">
        <v>1</v>
      </c>
      <c r="K105" s="19">
        <v>300000</v>
      </c>
      <c r="L105" s="19">
        <v>450000</v>
      </c>
      <c r="M105" s="18">
        <v>450000</v>
      </c>
      <c r="N105" s="1"/>
    </row>
    <row r="106" spans="1:14" ht="23.25" customHeight="1" x14ac:dyDescent="0.25">
      <c r="A106" s="17"/>
      <c r="B106" s="27" t="s">
        <v>14</v>
      </c>
      <c r="C106" s="26">
        <v>614</v>
      </c>
      <c r="D106" s="25">
        <v>4</v>
      </c>
      <c r="E106" s="24">
        <v>12</v>
      </c>
      <c r="F106" s="22" t="s">
        <v>37</v>
      </c>
      <c r="G106" s="23" t="s">
        <v>9</v>
      </c>
      <c r="H106" s="22" t="s">
        <v>4</v>
      </c>
      <c r="I106" s="21" t="s">
        <v>3</v>
      </c>
      <c r="J106" s="20" t="s">
        <v>1</v>
      </c>
      <c r="K106" s="19">
        <v>300000</v>
      </c>
      <c r="L106" s="19">
        <v>450000</v>
      </c>
      <c r="M106" s="18">
        <v>450000</v>
      </c>
      <c r="N106" s="1"/>
    </row>
    <row r="107" spans="1:14" ht="63" customHeight="1" x14ac:dyDescent="0.25">
      <c r="A107" s="17"/>
      <c r="B107" s="27" t="s">
        <v>63</v>
      </c>
      <c r="C107" s="26">
        <v>614</v>
      </c>
      <c r="D107" s="25">
        <v>4</v>
      </c>
      <c r="E107" s="24">
        <v>12</v>
      </c>
      <c r="F107" s="22" t="s">
        <v>37</v>
      </c>
      <c r="G107" s="23" t="s">
        <v>9</v>
      </c>
      <c r="H107" s="22" t="s">
        <v>8</v>
      </c>
      <c r="I107" s="21" t="s">
        <v>3</v>
      </c>
      <c r="J107" s="20" t="s">
        <v>1</v>
      </c>
      <c r="K107" s="19">
        <v>300000</v>
      </c>
      <c r="L107" s="19">
        <v>450000</v>
      </c>
      <c r="M107" s="18">
        <v>450000</v>
      </c>
      <c r="N107" s="1"/>
    </row>
    <row r="108" spans="1:14" ht="31.5" customHeight="1" x14ac:dyDescent="0.25">
      <c r="A108" s="17"/>
      <c r="B108" s="27" t="s">
        <v>62</v>
      </c>
      <c r="C108" s="26">
        <v>614</v>
      </c>
      <c r="D108" s="25">
        <v>4</v>
      </c>
      <c r="E108" s="24">
        <v>12</v>
      </c>
      <c r="F108" s="22" t="s">
        <v>37</v>
      </c>
      <c r="G108" s="23" t="s">
        <v>9</v>
      </c>
      <c r="H108" s="22" t="s">
        <v>8</v>
      </c>
      <c r="I108" s="21" t="s">
        <v>61</v>
      </c>
      <c r="J108" s="20" t="s">
        <v>1</v>
      </c>
      <c r="K108" s="19">
        <v>300000</v>
      </c>
      <c r="L108" s="19">
        <v>450000</v>
      </c>
      <c r="M108" s="18">
        <v>450000</v>
      </c>
      <c r="N108" s="1"/>
    </row>
    <row r="109" spans="1:14" ht="47.25" customHeight="1" x14ac:dyDescent="0.25">
      <c r="A109" s="17"/>
      <c r="B109" s="16" t="s">
        <v>11</v>
      </c>
      <c r="C109" s="15">
        <v>614</v>
      </c>
      <c r="D109" s="14">
        <v>4</v>
      </c>
      <c r="E109" s="13">
        <v>12</v>
      </c>
      <c r="F109" s="11" t="s">
        <v>37</v>
      </c>
      <c r="G109" s="12" t="s">
        <v>9</v>
      </c>
      <c r="H109" s="11" t="s">
        <v>8</v>
      </c>
      <c r="I109" s="10" t="s">
        <v>61</v>
      </c>
      <c r="J109" s="9" t="s">
        <v>6</v>
      </c>
      <c r="K109" s="8">
        <v>300000</v>
      </c>
      <c r="L109" s="8">
        <v>450000</v>
      </c>
      <c r="M109" s="7">
        <v>450000</v>
      </c>
      <c r="N109" s="1"/>
    </row>
    <row r="110" spans="1:14" ht="31.5" customHeight="1" x14ac:dyDescent="0.25">
      <c r="A110" s="17"/>
      <c r="B110" s="38" t="s">
        <v>60</v>
      </c>
      <c r="C110" s="37">
        <v>614</v>
      </c>
      <c r="D110" s="36">
        <v>5</v>
      </c>
      <c r="E110" s="35" t="s">
        <v>1</v>
      </c>
      <c r="F110" s="33" t="s">
        <v>1</v>
      </c>
      <c r="G110" s="34" t="s">
        <v>1</v>
      </c>
      <c r="H110" s="33" t="s">
        <v>1</v>
      </c>
      <c r="I110" s="32" t="s">
        <v>1</v>
      </c>
      <c r="J110" s="31" t="s">
        <v>1</v>
      </c>
      <c r="K110" s="30">
        <f>K117+K128+K111</f>
        <v>21947796.579999998</v>
      </c>
      <c r="L110" s="30">
        <f>L117+L128</f>
        <v>10033924</v>
      </c>
      <c r="M110" s="29">
        <f>M117+M128</f>
        <v>8285923</v>
      </c>
      <c r="N110" s="1"/>
    </row>
    <row r="111" spans="1:14" ht="84" customHeight="1" x14ac:dyDescent="0.25">
      <c r="A111" s="17"/>
      <c r="B111" s="27" t="s">
        <v>147</v>
      </c>
      <c r="C111" s="87" t="s">
        <v>152</v>
      </c>
      <c r="D111" s="88" t="s">
        <v>41</v>
      </c>
      <c r="E111" s="88" t="s">
        <v>8</v>
      </c>
      <c r="F111" s="14">
        <v>85</v>
      </c>
      <c r="G111" s="12">
        <v>0</v>
      </c>
      <c r="H111" s="11">
        <v>0</v>
      </c>
      <c r="I111" s="83">
        <v>0</v>
      </c>
      <c r="J111" s="9"/>
      <c r="K111" s="86">
        <f>K112</f>
        <v>2100000</v>
      </c>
      <c r="L111" s="86">
        <v>0</v>
      </c>
      <c r="M111" s="7">
        <v>0</v>
      </c>
      <c r="N111" s="1"/>
    </row>
    <row r="112" spans="1:14" ht="21.6" customHeight="1" x14ac:dyDescent="0.25">
      <c r="A112" s="17"/>
      <c r="B112" s="85" t="s">
        <v>153</v>
      </c>
      <c r="C112" s="87" t="s">
        <v>152</v>
      </c>
      <c r="D112" s="88" t="s">
        <v>41</v>
      </c>
      <c r="E112" s="88" t="s">
        <v>8</v>
      </c>
      <c r="F112" s="14">
        <v>85</v>
      </c>
      <c r="G112" s="12">
        <v>4</v>
      </c>
      <c r="H112" s="11">
        <v>0</v>
      </c>
      <c r="I112" s="83">
        <v>0</v>
      </c>
      <c r="J112" s="9"/>
      <c r="K112" s="86">
        <f>K113</f>
        <v>2100000</v>
      </c>
      <c r="L112" s="86">
        <v>0</v>
      </c>
      <c r="M112" s="7">
        <v>0</v>
      </c>
      <c r="N112" s="1"/>
    </row>
    <row r="113" spans="1:14" ht="31.5" customHeight="1" x14ac:dyDescent="0.25">
      <c r="A113" s="17"/>
      <c r="B113" s="85" t="s">
        <v>154</v>
      </c>
      <c r="C113" s="87" t="s">
        <v>152</v>
      </c>
      <c r="D113" s="88" t="s">
        <v>41</v>
      </c>
      <c r="E113" s="88" t="s">
        <v>8</v>
      </c>
      <c r="F113" s="14">
        <v>85</v>
      </c>
      <c r="G113" s="12">
        <v>4</v>
      </c>
      <c r="H113" s="11">
        <v>4</v>
      </c>
      <c r="I113" s="83">
        <v>0</v>
      </c>
      <c r="J113" s="9"/>
      <c r="K113" s="86">
        <f>K114</f>
        <v>2100000</v>
      </c>
      <c r="L113" s="86">
        <v>0</v>
      </c>
      <c r="M113" s="7">
        <v>0</v>
      </c>
      <c r="N113" s="1"/>
    </row>
    <row r="114" spans="1:14" ht="31.5" customHeight="1" x14ac:dyDescent="0.25">
      <c r="A114" s="17"/>
      <c r="B114" s="85" t="s">
        <v>155</v>
      </c>
      <c r="C114" s="87" t="s">
        <v>152</v>
      </c>
      <c r="D114" s="88" t="s">
        <v>41</v>
      </c>
      <c r="E114" s="88" t="s">
        <v>8</v>
      </c>
      <c r="F114" s="14">
        <v>85</v>
      </c>
      <c r="G114" s="12">
        <v>4</v>
      </c>
      <c r="H114" s="11">
        <v>4</v>
      </c>
      <c r="I114" s="83">
        <v>40084</v>
      </c>
      <c r="J114" s="9"/>
      <c r="K114" s="86">
        <f>K115</f>
        <v>2100000</v>
      </c>
      <c r="L114" s="86">
        <v>0</v>
      </c>
      <c r="M114" s="7">
        <v>0</v>
      </c>
      <c r="N114" s="1"/>
    </row>
    <row r="115" spans="1:14" ht="31.5" customHeight="1" x14ac:dyDescent="0.25">
      <c r="A115" s="17"/>
      <c r="B115" s="85" t="s">
        <v>156</v>
      </c>
      <c r="C115" s="87" t="s">
        <v>152</v>
      </c>
      <c r="D115" s="88" t="s">
        <v>41</v>
      </c>
      <c r="E115" s="88" t="s">
        <v>8</v>
      </c>
      <c r="F115" s="14">
        <v>85</v>
      </c>
      <c r="G115" s="12">
        <v>4</v>
      </c>
      <c r="H115" s="11">
        <v>4</v>
      </c>
      <c r="I115" s="83">
        <v>40084</v>
      </c>
      <c r="J115" s="9">
        <v>400</v>
      </c>
      <c r="K115" s="86">
        <f>K116</f>
        <v>2100000</v>
      </c>
      <c r="L115" s="86">
        <v>0</v>
      </c>
      <c r="M115" s="7">
        <v>0</v>
      </c>
      <c r="N115" s="1"/>
    </row>
    <row r="116" spans="1:14" ht="31.5" customHeight="1" x14ac:dyDescent="0.25">
      <c r="A116" s="17"/>
      <c r="B116" s="85" t="s">
        <v>55</v>
      </c>
      <c r="C116" s="87" t="s">
        <v>152</v>
      </c>
      <c r="D116" s="88" t="s">
        <v>41</v>
      </c>
      <c r="E116" s="88" t="s">
        <v>8</v>
      </c>
      <c r="F116" s="14">
        <v>85</v>
      </c>
      <c r="G116" s="12">
        <v>4</v>
      </c>
      <c r="H116" s="11">
        <v>4</v>
      </c>
      <c r="I116" s="83">
        <v>40084</v>
      </c>
      <c r="J116" s="9">
        <v>410</v>
      </c>
      <c r="K116" s="86">
        <v>2100000</v>
      </c>
      <c r="L116" s="86">
        <v>0</v>
      </c>
      <c r="M116" s="7">
        <v>0</v>
      </c>
      <c r="N116" s="1"/>
    </row>
    <row r="117" spans="1:14" ht="23.25" customHeight="1" x14ac:dyDescent="0.25">
      <c r="A117" s="17"/>
      <c r="B117" s="28" t="s">
        <v>59</v>
      </c>
      <c r="C117" s="26">
        <v>614</v>
      </c>
      <c r="D117" s="25">
        <v>5</v>
      </c>
      <c r="E117" s="24">
        <v>2</v>
      </c>
      <c r="F117" s="22" t="s">
        <v>1</v>
      </c>
      <c r="G117" s="23" t="s">
        <v>1</v>
      </c>
      <c r="H117" s="22" t="s">
        <v>1</v>
      </c>
      <c r="I117" s="21" t="s">
        <v>1</v>
      </c>
      <c r="J117" s="20" t="s">
        <v>1</v>
      </c>
      <c r="K117" s="19">
        <f>K127+K126+K122</f>
        <v>10704796.58</v>
      </c>
      <c r="L117" s="19">
        <f>L118</f>
        <v>5816000</v>
      </c>
      <c r="M117" s="18">
        <v>5775000</v>
      </c>
      <c r="N117" s="1"/>
    </row>
    <row r="118" spans="1:14" ht="94.5" customHeight="1" x14ac:dyDescent="0.25">
      <c r="A118" s="17"/>
      <c r="B118" s="27" t="s">
        <v>147</v>
      </c>
      <c r="C118" s="26">
        <v>614</v>
      </c>
      <c r="D118" s="25">
        <v>5</v>
      </c>
      <c r="E118" s="24">
        <v>2</v>
      </c>
      <c r="F118" s="22" t="s">
        <v>37</v>
      </c>
      <c r="G118" s="23" t="s">
        <v>5</v>
      </c>
      <c r="H118" s="22" t="s">
        <v>4</v>
      </c>
      <c r="I118" s="21" t="s">
        <v>3</v>
      </c>
      <c r="J118" s="20" t="s">
        <v>1</v>
      </c>
      <c r="K118" s="19">
        <f>K123++K122</f>
        <v>10704796.58</v>
      </c>
      <c r="L118" s="19">
        <f>L122+L126+L127</f>
        <v>5816000</v>
      </c>
      <c r="M118" s="18">
        <v>5775000</v>
      </c>
      <c r="N118" s="1"/>
    </row>
    <row r="119" spans="1:14" ht="63" customHeight="1" x14ac:dyDescent="0.25">
      <c r="A119" s="17"/>
      <c r="B119" s="27" t="s">
        <v>58</v>
      </c>
      <c r="C119" s="26">
        <v>614</v>
      </c>
      <c r="D119" s="25">
        <v>5</v>
      </c>
      <c r="E119" s="24">
        <v>2</v>
      </c>
      <c r="F119" s="22" t="s">
        <v>37</v>
      </c>
      <c r="G119" s="23" t="s">
        <v>54</v>
      </c>
      <c r="H119" s="22" t="s">
        <v>4</v>
      </c>
      <c r="I119" s="21" t="s">
        <v>3</v>
      </c>
      <c r="J119" s="20" t="s">
        <v>1</v>
      </c>
      <c r="K119" s="19">
        <v>0</v>
      </c>
      <c r="L119" s="19">
        <f>L120</f>
        <v>0</v>
      </c>
      <c r="M119" s="18">
        <v>0</v>
      </c>
      <c r="N119" s="1"/>
    </row>
    <row r="120" spans="1:14" ht="31.5" customHeight="1" x14ac:dyDescent="0.25">
      <c r="A120" s="17"/>
      <c r="B120" s="27" t="s">
        <v>57</v>
      </c>
      <c r="C120" s="26">
        <v>614</v>
      </c>
      <c r="D120" s="25">
        <v>5</v>
      </c>
      <c r="E120" s="24">
        <v>2</v>
      </c>
      <c r="F120" s="22" t="s">
        <v>37</v>
      </c>
      <c r="G120" s="23" t="s">
        <v>54</v>
      </c>
      <c r="H120" s="22" t="s">
        <v>53</v>
      </c>
      <c r="I120" s="21" t="s">
        <v>3</v>
      </c>
      <c r="J120" s="20" t="s">
        <v>1</v>
      </c>
      <c r="K120" s="19">
        <v>0</v>
      </c>
      <c r="L120" s="19">
        <f>L121</f>
        <v>0</v>
      </c>
      <c r="M120" s="18">
        <v>0</v>
      </c>
      <c r="N120" s="1"/>
    </row>
    <row r="121" spans="1:14" ht="31.5" customHeight="1" x14ac:dyDescent="0.25">
      <c r="A121" s="17"/>
      <c r="B121" s="27" t="s">
        <v>56</v>
      </c>
      <c r="C121" s="26">
        <v>614</v>
      </c>
      <c r="D121" s="25">
        <v>5</v>
      </c>
      <c r="E121" s="24">
        <v>2</v>
      </c>
      <c r="F121" s="22" t="s">
        <v>37</v>
      </c>
      <c r="G121" s="23" t="s">
        <v>54</v>
      </c>
      <c r="H121" s="22" t="s">
        <v>53</v>
      </c>
      <c r="I121" s="21" t="s">
        <v>52</v>
      </c>
      <c r="J121" s="20" t="s">
        <v>1</v>
      </c>
      <c r="K121" s="19">
        <v>0</v>
      </c>
      <c r="L121" s="19">
        <f>L122</f>
        <v>0</v>
      </c>
      <c r="M121" s="18">
        <v>0</v>
      </c>
      <c r="N121" s="1"/>
    </row>
    <row r="122" spans="1:14" ht="23.25" customHeight="1" x14ac:dyDescent="0.25">
      <c r="A122" s="17"/>
      <c r="B122" s="16" t="s">
        <v>55</v>
      </c>
      <c r="C122" s="15">
        <v>614</v>
      </c>
      <c r="D122" s="14">
        <v>5</v>
      </c>
      <c r="E122" s="13">
        <v>2</v>
      </c>
      <c r="F122" s="11" t="s">
        <v>37</v>
      </c>
      <c r="G122" s="12" t="s">
        <v>54</v>
      </c>
      <c r="H122" s="11" t="s">
        <v>53</v>
      </c>
      <c r="I122" s="10" t="s">
        <v>52</v>
      </c>
      <c r="J122" s="9" t="s">
        <v>51</v>
      </c>
      <c r="K122" s="8">
        <v>0</v>
      </c>
      <c r="L122" s="8">
        <v>0</v>
      </c>
      <c r="M122" s="7">
        <v>0</v>
      </c>
      <c r="N122" s="1"/>
    </row>
    <row r="123" spans="1:14" ht="23.25" customHeight="1" x14ac:dyDescent="0.25">
      <c r="A123" s="17"/>
      <c r="B123" s="48" t="s">
        <v>14</v>
      </c>
      <c r="C123" s="47">
        <v>614</v>
      </c>
      <c r="D123" s="46">
        <v>5</v>
      </c>
      <c r="E123" s="45">
        <v>2</v>
      </c>
      <c r="F123" s="43" t="s">
        <v>37</v>
      </c>
      <c r="G123" s="44" t="s">
        <v>9</v>
      </c>
      <c r="H123" s="43" t="s">
        <v>4</v>
      </c>
      <c r="I123" s="42" t="s">
        <v>3</v>
      </c>
      <c r="J123" s="41" t="s">
        <v>1</v>
      </c>
      <c r="K123" s="40">
        <f>K124</f>
        <v>10704796.58</v>
      </c>
      <c r="L123" s="40">
        <v>5775000</v>
      </c>
      <c r="M123" s="39">
        <v>5775000</v>
      </c>
      <c r="N123" s="1"/>
    </row>
    <row r="124" spans="1:14" ht="31.5" customHeight="1" x14ac:dyDescent="0.25">
      <c r="A124" s="17"/>
      <c r="B124" s="27" t="s">
        <v>50</v>
      </c>
      <c r="C124" s="26">
        <v>614</v>
      </c>
      <c r="D124" s="25">
        <v>5</v>
      </c>
      <c r="E124" s="24">
        <v>2</v>
      </c>
      <c r="F124" s="22" t="s">
        <v>37</v>
      </c>
      <c r="G124" s="23" t="s">
        <v>9</v>
      </c>
      <c r="H124" s="22" t="s">
        <v>47</v>
      </c>
      <c r="I124" s="21" t="s">
        <v>3</v>
      </c>
      <c r="J124" s="20" t="s">
        <v>1</v>
      </c>
      <c r="K124" s="19">
        <f>K125</f>
        <v>10704796.58</v>
      </c>
      <c r="L124" s="19">
        <v>5775000</v>
      </c>
      <c r="M124" s="18">
        <v>5775000</v>
      </c>
      <c r="N124" s="1"/>
    </row>
    <row r="125" spans="1:14" ht="23.25" customHeight="1" x14ac:dyDescent="0.25">
      <c r="A125" s="17"/>
      <c r="B125" s="27" t="s">
        <v>49</v>
      </c>
      <c r="C125" s="26">
        <v>614</v>
      </c>
      <c r="D125" s="25">
        <v>5</v>
      </c>
      <c r="E125" s="24">
        <v>2</v>
      </c>
      <c r="F125" s="22" t="s">
        <v>37</v>
      </c>
      <c r="G125" s="23" t="s">
        <v>9</v>
      </c>
      <c r="H125" s="22" t="s">
        <v>47</v>
      </c>
      <c r="I125" s="21" t="s">
        <v>46</v>
      </c>
      <c r="J125" s="20" t="s">
        <v>1</v>
      </c>
      <c r="K125" s="19">
        <f>K126+K127</f>
        <v>10704796.58</v>
      </c>
      <c r="L125" s="19">
        <v>5775000</v>
      </c>
      <c r="M125" s="18">
        <v>5775000</v>
      </c>
      <c r="N125" s="1"/>
    </row>
    <row r="126" spans="1:14" ht="47.25" customHeight="1" x14ac:dyDescent="0.25">
      <c r="A126" s="17"/>
      <c r="B126" s="50" t="s">
        <v>11</v>
      </c>
      <c r="C126" s="26">
        <v>614</v>
      </c>
      <c r="D126" s="25">
        <v>5</v>
      </c>
      <c r="E126" s="24">
        <v>2</v>
      </c>
      <c r="F126" s="22" t="s">
        <v>37</v>
      </c>
      <c r="G126" s="23" t="s">
        <v>9</v>
      </c>
      <c r="H126" s="22" t="s">
        <v>47</v>
      </c>
      <c r="I126" s="21" t="s">
        <v>46</v>
      </c>
      <c r="J126" s="20" t="s">
        <v>6</v>
      </c>
      <c r="K126" s="19">
        <v>8004796.5800000001</v>
      </c>
      <c r="L126" s="19">
        <v>3775000</v>
      </c>
      <c r="M126" s="18">
        <v>3775000</v>
      </c>
      <c r="N126" s="1"/>
    </row>
    <row r="127" spans="1:14" ht="63" customHeight="1" x14ac:dyDescent="0.25">
      <c r="A127" s="17"/>
      <c r="B127" s="16" t="s">
        <v>48</v>
      </c>
      <c r="C127" s="15">
        <v>614</v>
      </c>
      <c r="D127" s="14">
        <v>5</v>
      </c>
      <c r="E127" s="13">
        <v>2</v>
      </c>
      <c r="F127" s="11" t="s">
        <v>37</v>
      </c>
      <c r="G127" s="12" t="s">
        <v>9</v>
      </c>
      <c r="H127" s="11" t="s">
        <v>47</v>
      </c>
      <c r="I127" s="10" t="s">
        <v>46</v>
      </c>
      <c r="J127" s="9" t="s">
        <v>45</v>
      </c>
      <c r="K127" s="8">
        <v>2700000</v>
      </c>
      <c r="L127" s="8">
        <v>2041000</v>
      </c>
      <c r="M127" s="7">
        <v>2000000</v>
      </c>
      <c r="N127" s="1"/>
    </row>
    <row r="128" spans="1:14" ht="23.25" customHeight="1" x14ac:dyDescent="0.25">
      <c r="A128" s="17"/>
      <c r="B128" s="49" t="s">
        <v>44</v>
      </c>
      <c r="C128" s="47">
        <v>614</v>
      </c>
      <c r="D128" s="46">
        <v>5</v>
      </c>
      <c r="E128" s="45">
        <v>3</v>
      </c>
      <c r="F128" s="43" t="s">
        <v>1</v>
      </c>
      <c r="G128" s="44" t="s">
        <v>1</v>
      </c>
      <c r="H128" s="43" t="s">
        <v>1</v>
      </c>
      <c r="I128" s="42" t="s">
        <v>1</v>
      </c>
      <c r="J128" s="41" t="s">
        <v>1</v>
      </c>
      <c r="K128" s="40">
        <f>K136+K133</f>
        <v>9143000</v>
      </c>
      <c r="L128" s="40">
        <f t="shared" ref="K128:M129" si="1">L129</f>
        <v>4217924</v>
      </c>
      <c r="M128" s="39">
        <f t="shared" si="1"/>
        <v>2510923</v>
      </c>
      <c r="N128" s="1"/>
    </row>
    <row r="129" spans="1:14" ht="94.5" customHeight="1" x14ac:dyDescent="0.25">
      <c r="A129" s="17"/>
      <c r="B129" s="27" t="s">
        <v>147</v>
      </c>
      <c r="C129" s="26">
        <v>614</v>
      </c>
      <c r="D129" s="25">
        <v>5</v>
      </c>
      <c r="E129" s="24">
        <v>3</v>
      </c>
      <c r="F129" s="22" t="s">
        <v>37</v>
      </c>
      <c r="G129" s="23" t="s">
        <v>5</v>
      </c>
      <c r="H129" s="22" t="s">
        <v>4</v>
      </c>
      <c r="I129" s="21" t="s">
        <v>3</v>
      </c>
      <c r="J129" s="20" t="s">
        <v>1</v>
      </c>
      <c r="K129" s="19">
        <f t="shared" si="1"/>
        <v>9143000</v>
      </c>
      <c r="L129" s="19">
        <f t="shared" si="1"/>
        <v>4217924</v>
      </c>
      <c r="M129" s="18">
        <f t="shared" si="1"/>
        <v>2510923</v>
      </c>
      <c r="N129" s="1"/>
    </row>
    <row r="130" spans="1:14" ht="23.25" customHeight="1" x14ac:dyDescent="0.25">
      <c r="A130" s="17"/>
      <c r="B130" s="27" t="s">
        <v>14</v>
      </c>
      <c r="C130" s="26">
        <v>614</v>
      </c>
      <c r="D130" s="25">
        <v>5</v>
      </c>
      <c r="E130" s="24">
        <v>3</v>
      </c>
      <c r="F130" s="22" t="s">
        <v>37</v>
      </c>
      <c r="G130" s="23" t="s">
        <v>9</v>
      </c>
      <c r="H130" s="22" t="s">
        <v>4</v>
      </c>
      <c r="I130" s="21" t="s">
        <v>3</v>
      </c>
      <c r="J130" s="20" t="s">
        <v>1</v>
      </c>
      <c r="K130" s="19">
        <f>K133+K136</f>
        <v>9143000</v>
      </c>
      <c r="L130" s="19">
        <f>L133+L136</f>
        <v>4217924</v>
      </c>
      <c r="M130" s="18">
        <f>M133+M136</f>
        <v>2510923</v>
      </c>
      <c r="N130" s="1"/>
    </row>
    <row r="131" spans="1:14" ht="31.5" customHeight="1" x14ac:dyDescent="0.25">
      <c r="A131" s="17"/>
      <c r="B131" s="27" t="s">
        <v>43</v>
      </c>
      <c r="C131" s="26">
        <v>614</v>
      </c>
      <c r="D131" s="25">
        <v>5</v>
      </c>
      <c r="E131" s="24">
        <v>3</v>
      </c>
      <c r="F131" s="22" t="s">
        <v>37</v>
      </c>
      <c r="G131" s="23" t="s">
        <v>9</v>
      </c>
      <c r="H131" s="22" t="s">
        <v>41</v>
      </c>
      <c r="I131" s="21" t="s">
        <v>3</v>
      </c>
      <c r="J131" s="20" t="s">
        <v>1</v>
      </c>
      <c r="K131" s="19">
        <f>K133</f>
        <v>5343000</v>
      </c>
      <c r="L131" s="19">
        <f>L132</f>
        <v>1504924</v>
      </c>
      <c r="M131" s="18">
        <v>993924</v>
      </c>
      <c r="N131" s="1"/>
    </row>
    <row r="132" spans="1:14" ht="23.25" customHeight="1" x14ac:dyDescent="0.25">
      <c r="A132" s="17"/>
      <c r="B132" s="27" t="s">
        <v>42</v>
      </c>
      <c r="C132" s="26">
        <v>614</v>
      </c>
      <c r="D132" s="25">
        <v>5</v>
      </c>
      <c r="E132" s="24">
        <v>3</v>
      </c>
      <c r="F132" s="22" t="s">
        <v>37</v>
      </c>
      <c r="G132" s="23" t="s">
        <v>9</v>
      </c>
      <c r="H132" s="22" t="s">
        <v>41</v>
      </c>
      <c r="I132" s="21" t="s">
        <v>40</v>
      </c>
      <c r="J132" s="20" t="s">
        <v>1</v>
      </c>
      <c r="K132" s="19">
        <f>K133</f>
        <v>5343000</v>
      </c>
      <c r="L132" s="19">
        <f>L133</f>
        <v>1504924</v>
      </c>
      <c r="M132" s="18">
        <v>993924</v>
      </c>
      <c r="N132" s="1"/>
    </row>
    <row r="133" spans="1:14" ht="47.25" customHeight="1" x14ac:dyDescent="0.25">
      <c r="A133" s="17"/>
      <c r="B133" s="16" t="s">
        <v>11</v>
      </c>
      <c r="C133" s="15">
        <v>614</v>
      </c>
      <c r="D133" s="14">
        <v>5</v>
      </c>
      <c r="E133" s="13">
        <v>3</v>
      </c>
      <c r="F133" s="11" t="s">
        <v>37</v>
      </c>
      <c r="G133" s="12" t="s">
        <v>9</v>
      </c>
      <c r="H133" s="11" t="s">
        <v>41</v>
      </c>
      <c r="I133" s="10" t="s">
        <v>40</v>
      </c>
      <c r="J133" s="9" t="s">
        <v>6</v>
      </c>
      <c r="K133" s="8">
        <v>5343000</v>
      </c>
      <c r="L133" s="8">
        <v>1504924</v>
      </c>
      <c r="M133" s="7">
        <v>993924</v>
      </c>
      <c r="N133" s="1"/>
    </row>
    <row r="134" spans="1:14" ht="31.5" customHeight="1" x14ac:dyDescent="0.25">
      <c r="A134" s="17"/>
      <c r="B134" s="48" t="s">
        <v>39</v>
      </c>
      <c r="C134" s="47">
        <v>614</v>
      </c>
      <c r="D134" s="46">
        <v>5</v>
      </c>
      <c r="E134" s="45">
        <v>3</v>
      </c>
      <c r="F134" s="43" t="s">
        <v>37</v>
      </c>
      <c r="G134" s="44" t="s">
        <v>9</v>
      </c>
      <c r="H134" s="43" t="s">
        <v>36</v>
      </c>
      <c r="I134" s="42" t="s">
        <v>3</v>
      </c>
      <c r="J134" s="41" t="s">
        <v>1</v>
      </c>
      <c r="K134" s="40">
        <v>3800000</v>
      </c>
      <c r="L134" s="40">
        <v>2713000</v>
      </c>
      <c r="M134" s="39">
        <v>1516999</v>
      </c>
      <c r="N134" s="1"/>
    </row>
    <row r="135" spans="1:14" ht="23.25" customHeight="1" x14ac:dyDescent="0.25">
      <c r="A135" s="17"/>
      <c r="B135" s="27" t="s">
        <v>38</v>
      </c>
      <c r="C135" s="26">
        <v>614</v>
      </c>
      <c r="D135" s="25">
        <v>5</v>
      </c>
      <c r="E135" s="24">
        <v>3</v>
      </c>
      <c r="F135" s="22" t="s">
        <v>37</v>
      </c>
      <c r="G135" s="23" t="s">
        <v>9</v>
      </c>
      <c r="H135" s="22" t="s">
        <v>36</v>
      </c>
      <c r="I135" s="21" t="s">
        <v>35</v>
      </c>
      <c r="J135" s="20" t="s">
        <v>1</v>
      </c>
      <c r="K135" s="19">
        <v>3800000</v>
      </c>
      <c r="L135" s="19">
        <v>2713000</v>
      </c>
      <c r="M135" s="18">
        <v>1516999</v>
      </c>
      <c r="N135" s="1"/>
    </row>
    <row r="136" spans="1:14" ht="47.25" customHeight="1" x14ac:dyDescent="0.25">
      <c r="A136" s="17"/>
      <c r="B136" s="16" t="s">
        <v>11</v>
      </c>
      <c r="C136" s="15">
        <v>614</v>
      </c>
      <c r="D136" s="14">
        <v>5</v>
      </c>
      <c r="E136" s="13">
        <v>3</v>
      </c>
      <c r="F136" s="11" t="s">
        <v>37</v>
      </c>
      <c r="G136" s="12" t="s">
        <v>9</v>
      </c>
      <c r="H136" s="11" t="s">
        <v>36</v>
      </c>
      <c r="I136" s="10" t="s">
        <v>35</v>
      </c>
      <c r="J136" s="9" t="s">
        <v>6</v>
      </c>
      <c r="K136" s="8">
        <v>3800000</v>
      </c>
      <c r="L136" s="8">
        <v>2713000</v>
      </c>
      <c r="M136" s="7">
        <v>1516999</v>
      </c>
      <c r="N136" s="1"/>
    </row>
    <row r="137" spans="1:14" ht="23.25" customHeight="1" x14ac:dyDescent="0.25">
      <c r="A137" s="17"/>
      <c r="B137" s="38" t="s">
        <v>34</v>
      </c>
      <c r="C137" s="37">
        <v>614</v>
      </c>
      <c r="D137" s="36">
        <v>8</v>
      </c>
      <c r="E137" s="35" t="s">
        <v>1</v>
      </c>
      <c r="F137" s="33" t="s">
        <v>1</v>
      </c>
      <c r="G137" s="34" t="s">
        <v>1</v>
      </c>
      <c r="H137" s="33" t="s">
        <v>1</v>
      </c>
      <c r="I137" s="32" t="s">
        <v>1</v>
      </c>
      <c r="J137" s="31" t="s">
        <v>1</v>
      </c>
      <c r="K137" s="30">
        <f>K145+K147+K149+K143</f>
        <v>8966250</v>
      </c>
      <c r="L137" s="30">
        <v>8436250</v>
      </c>
      <c r="M137" s="29">
        <v>8436250</v>
      </c>
      <c r="N137" s="1"/>
    </row>
    <row r="138" spans="1:14" ht="23.25" customHeight="1" x14ac:dyDescent="0.25">
      <c r="A138" s="17"/>
      <c r="B138" s="28" t="s">
        <v>33</v>
      </c>
      <c r="C138" s="26">
        <v>614</v>
      </c>
      <c r="D138" s="25">
        <v>8</v>
      </c>
      <c r="E138" s="24">
        <v>1</v>
      </c>
      <c r="F138" s="22" t="s">
        <v>1</v>
      </c>
      <c r="G138" s="23" t="s">
        <v>1</v>
      </c>
      <c r="H138" s="22" t="s">
        <v>1</v>
      </c>
      <c r="I138" s="21" t="s">
        <v>1</v>
      </c>
      <c r="J138" s="20" t="s">
        <v>1</v>
      </c>
      <c r="K138" s="19">
        <f>K139</f>
        <v>8966250</v>
      </c>
      <c r="L138" s="19">
        <v>8436250</v>
      </c>
      <c r="M138" s="18">
        <v>8436250</v>
      </c>
      <c r="N138" s="1"/>
    </row>
    <row r="139" spans="1:14" ht="63" customHeight="1" x14ac:dyDescent="0.25">
      <c r="A139" s="17"/>
      <c r="B139" s="27" t="s">
        <v>148</v>
      </c>
      <c r="C139" s="26">
        <v>614</v>
      </c>
      <c r="D139" s="25">
        <v>8</v>
      </c>
      <c r="E139" s="24">
        <v>1</v>
      </c>
      <c r="F139" s="22" t="s">
        <v>27</v>
      </c>
      <c r="G139" s="23" t="s">
        <v>5</v>
      </c>
      <c r="H139" s="22" t="s">
        <v>4</v>
      </c>
      <c r="I139" s="21" t="s">
        <v>3</v>
      </c>
      <c r="J139" s="20" t="s">
        <v>1</v>
      </c>
      <c r="K139" s="19">
        <f>K140</f>
        <v>8966250</v>
      </c>
      <c r="L139" s="19">
        <v>8436250</v>
      </c>
      <c r="M139" s="18">
        <v>8436250</v>
      </c>
      <c r="N139" s="1"/>
    </row>
    <row r="140" spans="1:14" ht="23.25" customHeight="1" x14ac:dyDescent="0.25">
      <c r="A140" s="17"/>
      <c r="B140" s="27" t="s">
        <v>14</v>
      </c>
      <c r="C140" s="26">
        <v>614</v>
      </c>
      <c r="D140" s="25">
        <v>8</v>
      </c>
      <c r="E140" s="24">
        <v>1</v>
      </c>
      <c r="F140" s="22" t="s">
        <v>27</v>
      </c>
      <c r="G140" s="23" t="s">
        <v>9</v>
      </c>
      <c r="H140" s="22" t="s">
        <v>4</v>
      </c>
      <c r="I140" s="21" t="s">
        <v>3</v>
      </c>
      <c r="J140" s="20" t="s">
        <v>1</v>
      </c>
      <c r="K140" s="19">
        <f>K141</f>
        <v>8966250</v>
      </c>
      <c r="L140" s="19">
        <v>8436250</v>
      </c>
      <c r="M140" s="18">
        <v>8436250</v>
      </c>
      <c r="N140" s="1"/>
    </row>
    <row r="141" spans="1:14" ht="31.5" customHeight="1" x14ac:dyDescent="0.25">
      <c r="A141" s="17"/>
      <c r="B141" s="27" t="s">
        <v>32</v>
      </c>
      <c r="C141" s="26">
        <v>614</v>
      </c>
      <c r="D141" s="25">
        <v>8</v>
      </c>
      <c r="E141" s="24">
        <v>1</v>
      </c>
      <c r="F141" s="22" t="s">
        <v>27</v>
      </c>
      <c r="G141" s="23" t="s">
        <v>9</v>
      </c>
      <c r="H141" s="22" t="s">
        <v>19</v>
      </c>
      <c r="I141" s="21" t="s">
        <v>3</v>
      </c>
      <c r="J141" s="20" t="s">
        <v>1</v>
      </c>
      <c r="K141" s="19">
        <f>K144+K146+K149+K143</f>
        <v>8966250</v>
      </c>
      <c r="L141" s="19">
        <v>8436250</v>
      </c>
      <c r="M141" s="18">
        <v>8436250</v>
      </c>
      <c r="N141" s="1"/>
    </row>
    <row r="142" spans="1:14" ht="31.5" customHeight="1" x14ac:dyDescent="0.25">
      <c r="A142" s="17"/>
      <c r="B142" s="27" t="s">
        <v>159</v>
      </c>
      <c r="C142" s="26">
        <f t="shared" ref="C142:I142" si="2">C143</f>
        <v>614</v>
      </c>
      <c r="D142" s="25">
        <f t="shared" si="2"/>
        <v>8</v>
      </c>
      <c r="E142" s="24">
        <f t="shared" si="2"/>
        <v>1</v>
      </c>
      <c r="F142" s="22">
        <f t="shared" si="2"/>
        <v>81</v>
      </c>
      <c r="G142" s="23">
        <f t="shared" si="2"/>
        <v>4</v>
      </c>
      <c r="H142" s="22">
        <f t="shared" si="2"/>
        <v>2</v>
      </c>
      <c r="I142" s="21">
        <f t="shared" si="2"/>
        <v>66300</v>
      </c>
      <c r="J142" s="20"/>
      <c r="K142" s="19">
        <v>500000</v>
      </c>
      <c r="L142" s="19">
        <v>0</v>
      </c>
      <c r="M142" s="18">
        <v>0</v>
      </c>
      <c r="N142" s="1"/>
    </row>
    <row r="143" spans="1:14" ht="31.5" customHeight="1" x14ac:dyDescent="0.25">
      <c r="A143" s="17"/>
      <c r="B143" s="27" t="s">
        <v>28</v>
      </c>
      <c r="C143" s="26">
        <v>614</v>
      </c>
      <c r="D143" s="25">
        <v>8</v>
      </c>
      <c r="E143" s="24">
        <v>1</v>
      </c>
      <c r="F143" s="22">
        <v>81</v>
      </c>
      <c r="G143" s="23">
        <v>4</v>
      </c>
      <c r="H143" s="22">
        <v>2</v>
      </c>
      <c r="I143" s="21">
        <v>66300</v>
      </c>
      <c r="J143" s="20">
        <v>610</v>
      </c>
      <c r="K143" s="19">
        <v>500000</v>
      </c>
      <c r="L143" s="19">
        <v>0</v>
      </c>
      <c r="M143" s="18">
        <v>0</v>
      </c>
      <c r="N143" s="1"/>
    </row>
    <row r="144" spans="1:14" ht="47.25" customHeight="1" x14ac:dyDescent="0.25">
      <c r="A144" s="17"/>
      <c r="B144" s="27" t="s">
        <v>31</v>
      </c>
      <c r="C144" s="26">
        <v>614</v>
      </c>
      <c r="D144" s="25">
        <v>8</v>
      </c>
      <c r="E144" s="24">
        <v>1</v>
      </c>
      <c r="F144" s="22" t="s">
        <v>27</v>
      </c>
      <c r="G144" s="23" t="s">
        <v>9</v>
      </c>
      <c r="H144" s="22" t="s">
        <v>19</v>
      </c>
      <c r="I144" s="21" t="s">
        <v>30</v>
      </c>
      <c r="J144" s="20" t="s">
        <v>1</v>
      </c>
      <c r="K144" s="19">
        <v>280000</v>
      </c>
      <c r="L144" s="19">
        <v>0</v>
      </c>
      <c r="M144" s="18">
        <v>0</v>
      </c>
      <c r="N144" s="1"/>
    </row>
    <row r="145" spans="1:14" ht="23.25" customHeight="1" x14ac:dyDescent="0.25">
      <c r="A145" s="17"/>
      <c r="B145" s="16" t="s">
        <v>28</v>
      </c>
      <c r="C145" s="15">
        <v>614</v>
      </c>
      <c r="D145" s="14">
        <v>8</v>
      </c>
      <c r="E145" s="13">
        <v>1</v>
      </c>
      <c r="F145" s="11" t="s">
        <v>27</v>
      </c>
      <c r="G145" s="12" t="s">
        <v>9</v>
      </c>
      <c r="H145" s="11" t="s">
        <v>19</v>
      </c>
      <c r="I145" s="10" t="s">
        <v>30</v>
      </c>
      <c r="J145" s="9" t="s">
        <v>25</v>
      </c>
      <c r="K145" s="8">
        <v>280000</v>
      </c>
      <c r="L145" s="8">
        <v>0</v>
      </c>
      <c r="M145" s="7">
        <v>0</v>
      </c>
      <c r="N145" s="1"/>
    </row>
    <row r="146" spans="1:14" ht="23.25" customHeight="1" x14ac:dyDescent="0.25">
      <c r="A146" s="17"/>
      <c r="B146" s="48" t="s">
        <v>29</v>
      </c>
      <c r="C146" s="47">
        <v>614</v>
      </c>
      <c r="D146" s="46">
        <v>8</v>
      </c>
      <c r="E146" s="45">
        <v>1</v>
      </c>
      <c r="F146" s="43" t="s">
        <v>27</v>
      </c>
      <c r="G146" s="44" t="s">
        <v>9</v>
      </c>
      <c r="H146" s="43" t="s">
        <v>19</v>
      </c>
      <c r="I146" s="42" t="s">
        <v>26</v>
      </c>
      <c r="J146" s="41" t="s">
        <v>1</v>
      </c>
      <c r="K146" s="40">
        <f>K147</f>
        <v>8156250</v>
      </c>
      <c r="L146" s="40">
        <v>8436250</v>
      </c>
      <c r="M146" s="39">
        <v>8436250</v>
      </c>
      <c r="N146" s="1"/>
    </row>
    <row r="147" spans="1:14" ht="23.25" customHeight="1" x14ac:dyDescent="0.25">
      <c r="A147" s="17"/>
      <c r="B147" s="16" t="s">
        <v>28</v>
      </c>
      <c r="C147" s="15">
        <v>614</v>
      </c>
      <c r="D147" s="14">
        <v>8</v>
      </c>
      <c r="E147" s="13">
        <v>1</v>
      </c>
      <c r="F147" s="11" t="s">
        <v>27</v>
      </c>
      <c r="G147" s="12" t="s">
        <v>9</v>
      </c>
      <c r="H147" s="11" t="s">
        <v>19</v>
      </c>
      <c r="I147" s="10" t="s">
        <v>26</v>
      </c>
      <c r="J147" s="9" t="s">
        <v>25</v>
      </c>
      <c r="K147" s="8">
        <v>8156250</v>
      </c>
      <c r="L147" s="8">
        <v>8436250</v>
      </c>
      <c r="M147" s="7">
        <v>8436250</v>
      </c>
      <c r="N147" s="1"/>
    </row>
    <row r="148" spans="1:14" ht="48" customHeight="1" x14ac:dyDescent="0.25">
      <c r="A148" s="17"/>
      <c r="B148" s="82" t="s">
        <v>103</v>
      </c>
      <c r="C148" s="9">
        <v>614</v>
      </c>
      <c r="D148" s="13">
        <v>8</v>
      </c>
      <c r="E148" s="13">
        <v>1</v>
      </c>
      <c r="F148" s="14">
        <v>81</v>
      </c>
      <c r="G148" s="12">
        <v>4</v>
      </c>
      <c r="H148" s="11">
        <v>2</v>
      </c>
      <c r="I148" s="83">
        <v>71111</v>
      </c>
      <c r="J148" s="9"/>
      <c r="K148" s="8">
        <v>30000</v>
      </c>
      <c r="L148" s="8">
        <v>0</v>
      </c>
      <c r="M148" s="7">
        <v>0</v>
      </c>
      <c r="N148" s="1"/>
    </row>
    <row r="149" spans="1:14" ht="30.75" customHeight="1" x14ac:dyDescent="0.25">
      <c r="A149" s="17"/>
      <c r="B149" s="16" t="s">
        <v>28</v>
      </c>
      <c r="C149" s="9">
        <v>614</v>
      </c>
      <c r="D149" s="13">
        <v>8</v>
      </c>
      <c r="E149" s="13">
        <v>1</v>
      </c>
      <c r="F149" s="14">
        <v>81</v>
      </c>
      <c r="G149" s="12">
        <v>4</v>
      </c>
      <c r="H149" s="11">
        <v>2</v>
      </c>
      <c r="I149" s="83">
        <v>71111</v>
      </c>
      <c r="J149" s="9">
        <v>610</v>
      </c>
      <c r="K149" s="8">
        <v>30000</v>
      </c>
      <c r="L149" s="8">
        <v>0</v>
      </c>
      <c r="M149" s="7">
        <v>0</v>
      </c>
      <c r="N149" s="1"/>
    </row>
    <row r="150" spans="1:14" ht="23.25" customHeight="1" x14ac:dyDescent="0.25">
      <c r="A150" s="17"/>
      <c r="B150" s="38" t="s">
        <v>24</v>
      </c>
      <c r="C150" s="37">
        <v>614</v>
      </c>
      <c r="D150" s="36">
        <v>10</v>
      </c>
      <c r="E150" s="35" t="s">
        <v>1</v>
      </c>
      <c r="F150" s="33" t="s">
        <v>1</v>
      </c>
      <c r="G150" s="34" t="s">
        <v>1</v>
      </c>
      <c r="H150" s="33" t="s">
        <v>1</v>
      </c>
      <c r="I150" s="32" t="s">
        <v>1</v>
      </c>
      <c r="J150" s="31" t="s">
        <v>1</v>
      </c>
      <c r="K150" s="30">
        <f>K151</f>
        <v>180000</v>
      </c>
      <c r="L150" s="30">
        <v>180000</v>
      </c>
      <c r="M150" s="29">
        <v>180000</v>
      </c>
      <c r="N150" s="1"/>
    </row>
    <row r="151" spans="1:14" ht="23.25" customHeight="1" x14ac:dyDescent="0.25">
      <c r="A151" s="17"/>
      <c r="B151" s="28" t="s">
        <v>23</v>
      </c>
      <c r="C151" s="26">
        <v>614</v>
      </c>
      <c r="D151" s="25">
        <v>10</v>
      </c>
      <c r="E151" s="24">
        <v>1</v>
      </c>
      <c r="F151" s="22" t="s">
        <v>1</v>
      </c>
      <c r="G151" s="23" t="s">
        <v>1</v>
      </c>
      <c r="H151" s="22" t="s">
        <v>1</v>
      </c>
      <c r="I151" s="21" t="s">
        <v>1</v>
      </c>
      <c r="J151" s="20" t="s">
        <v>1</v>
      </c>
      <c r="K151" s="19">
        <v>180000</v>
      </c>
      <c r="L151" s="19">
        <v>180000</v>
      </c>
      <c r="M151" s="18">
        <v>180000</v>
      </c>
      <c r="N151" s="1"/>
    </row>
    <row r="152" spans="1:14" ht="78.75" customHeight="1" x14ac:dyDescent="0.25">
      <c r="A152" s="17"/>
      <c r="B152" s="27" t="s">
        <v>146</v>
      </c>
      <c r="C152" s="26">
        <v>614</v>
      </c>
      <c r="D152" s="25">
        <v>10</v>
      </c>
      <c r="E152" s="24">
        <v>1</v>
      </c>
      <c r="F152" s="22" t="s">
        <v>10</v>
      </c>
      <c r="G152" s="23" t="s">
        <v>5</v>
      </c>
      <c r="H152" s="22" t="s">
        <v>4</v>
      </c>
      <c r="I152" s="21" t="s">
        <v>3</v>
      </c>
      <c r="J152" s="20" t="s">
        <v>1</v>
      </c>
      <c r="K152" s="19">
        <v>180000</v>
      </c>
      <c r="L152" s="19">
        <v>180000</v>
      </c>
      <c r="M152" s="18">
        <v>180000</v>
      </c>
      <c r="N152" s="1"/>
    </row>
    <row r="153" spans="1:14" ht="23.25" customHeight="1" x14ac:dyDescent="0.25">
      <c r="A153" s="17"/>
      <c r="B153" s="27" t="s">
        <v>14</v>
      </c>
      <c r="C153" s="26">
        <v>614</v>
      </c>
      <c r="D153" s="25">
        <v>10</v>
      </c>
      <c r="E153" s="24">
        <v>1</v>
      </c>
      <c r="F153" s="22" t="s">
        <v>10</v>
      </c>
      <c r="G153" s="23" t="s">
        <v>9</v>
      </c>
      <c r="H153" s="22" t="s">
        <v>4</v>
      </c>
      <c r="I153" s="21" t="s">
        <v>3</v>
      </c>
      <c r="J153" s="20" t="s">
        <v>1</v>
      </c>
      <c r="K153" s="19">
        <v>180000</v>
      </c>
      <c r="L153" s="19">
        <v>180000</v>
      </c>
      <c r="M153" s="18">
        <v>180000</v>
      </c>
      <c r="N153" s="1"/>
    </row>
    <row r="154" spans="1:14" ht="47.25" customHeight="1" x14ac:dyDescent="0.25">
      <c r="A154" s="17"/>
      <c r="B154" s="27" t="s">
        <v>22</v>
      </c>
      <c r="C154" s="26">
        <v>614</v>
      </c>
      <c r="D154" s="25">
        <v>10</v>
      </c>
      <c r="E154" s="24">
        <v>1</v>
      </c>
      <c r="F154" s="22" t="s">
        <v>10</v>
      </c>
      <c r="G154" s="23" t="s">
        <v>9</v>
      </c>
      <c r="H154" s="22" t="s">
        <v>19</v>
      </c>
      <c r="I154" s="21" t="s">
        <v>3</v>
      </c>
      <c r="J154" s="20" t="s">
        <v>1</v>
      </c>
      <c r="K154" s="19">
        <v>180000</v>
      </c>
      <c r="L154" s="19">
        <v>180000</v>
      </c>
      <c r="M154" s="18">
        <v>180000</v>
      </c>
      <c r="N154" s="1"/>
    </row>
    <row r="155" spans="1:14" ht="23.25" customHeight="1" x14ac:dyDescent="0.25">
      <c r="A155" s="17"/>
      <c r="B155" s="27" t="s">
        <v>21</v>
      </c>
      <c r="C155" s="26">
        <v>614</v>
      </c>
      <c r="D155" s="25">
        <v>10</v>
      </c>
      <c r="E155" s="24">
        <v>1</v>
      </c>
      <c r="F155" s="22" t="s">
        <v>10</v>
      </c>
      <c r="G155" s="23" t="s">
        <v>9</v>
      </c>
      <c r="H155" s="22" t="s">
        <v>19</v>
      </c>
      <c r="I155" s="21" t="s">
        <v>18</v>
      </c>
      <c r="J155" s="20" t="s">
        <v>1</v>
      </c>
      <c r="K155" s="19">
        <v>180000</v>
      </c>
      <c r="L155" s="19">
        <v>180000</v>
      </c>
      <c r="M155" s="18">
        <v>180000</v>
      </c>
      <c r="N155" s="1"/>
    </row>
    <row r="156" spans="1:14" ht="31.5" customHeight="1" x14ac:dyDescent="0.25">
      <c r="A156" s="17"/>
      <c r="B156" s="16" t="s">
        <v>20</v>
      </c>
      <c r="C156" s="15">
        <v>614</v>
      </c>
      <c r="D156" s="14">
        <v>10</v>
      </c>
      <c r="E156" s="13">
        <v>1</v>
      </c>
      <c r="F156" s="11" t="s">
        <v>10</v>
      </c>
      <c r="G156" s="12" t="s">
        <v>9</v>
      </c>
      <c r="H156" s="11" t="s">
        <v>19</v>
      </c>
      <c r="I156" s="10" t="s">
        <v>18</v>
      </c>
      <c r="J156" s="9" t="s">
        <v>17</v>
      </c>
      <c r="K156" s="8">
        <v>180000</v>
      </c>
      <c r="L156" s="8">
        <v>180000</v>
      </c>
      <c r="M156" s="7">
        <v>180000</v>
      </c>
      <c r="N156" s="1"/>
    </row>
    <row r="157" spans="1:14" ht="23.25" customHeight="1" x14ac:dyDescent="0.25">
      <c r="A157" s="17"/>
      <c r="B157" s="38" t="s">
        <v>16</v>
      </c>
      <c r="C157" s="37">
        <v>614</v>
      </c>
      <c r="D157" s="36">
        <v>12</v>
      </c>
      <c r="E157" s="35" t="s">
        <v>1</v>
      </c>
      <c r="F157" s="33" t="s">
        <v>1</v>
      </c>
      <c r="G157" s="34" t="s">
        <v>1</v>
      </c>
      <c r="H157" s="33" t="s">
        <v>1</v>
      </c>
      <c r="I157" s="32" t="s">
        <v>1</v>
      </c>
      <c r="J157" s="31" t="s">
        <v>1</v>
      </c>
      <c r="K157" s="30">
        <f>K158</f>
        <v>110000</v>
      </c>
      <c r="L157" s="30">
        <v>150000</v>
      </c>
      <c r="M157" s="29">
        <v>150000</v>
      </c>
      <c r="N157" s="1"/>
    </row>
    <row r="158" spans="1:14" ht="23.25" customHeight="1" x14ac:dyDescent="0.25">
      <c r="A158" s="17"/>
      <c r="B158" s="28" t="s">
        <v>15</v>
      </c>
      <c r="C158" s="26">
        <v>614</v>
      </c>
      <c r="D158" s="25">
        <v>12</v>
      </c>
      <c r="E158" s="24">
        <v>2</v>
      </c>
      <c r="F158" s="22" t="s">
        <v>1</v>
      </c>
      <c r="G158" s="23" t="s">
        <v>1</v>
      </c>
      <c r="H158" s="22" t="s">
        <v>1</v>
      </c>
      <c r="I158" s="21" t="s">
        <v>1</v>
      </c>
      <c r="J158" s="20" t="s">
        <v>1</v>
      </c>
      <c r="K158" s="19">
        <f>K163</f>
        <v>110000</v>
      </c>
      <c r="L158" s="19">
        <v>150000</v>
      </c>
      <c r="M158" s="18">
        <v>150000</v>
      </c>
      <c r="N158" s="1"/>
    </row>
    <row r="159" spans="1:14" ht="78.75" customHeight="1" x14ac:dyDescent="0.25">
      <c r="A159" s="17"/>
      <c r="B159" s="27" t="s">
        <v>146</v>
      </c>
      <c r="C159" s="26">
        <v>614</v>
      </c>
      <c r="D159" s="25">
        <v>12</v>
      </c>
      <c r="E159" s="24">
        <v>2</v>
      </c>
      <c r="F159" s="22" t="s">
        <v>10</v>
      </c>
      <c r="G159" s="23" t="s">
        <v>5</v>
      </c>
      <c r="H159" s="22" t="s">
        <v>4</v>
      </c>
      <c r="I159" s="21" t="s">
        <v>3</v>
      </c>
      <c r="J159" s="20" t="s">
        <v>1</v>
      </c>
      <c r="K159" s="19">
        <f>K163</f>
        <v>110000</v>
      </c>
      <c r="L159" s="19">
        <v>150000</v>
      </c>
      <c r="M159" s="18">
        <v>150000</v>
      </c>
      <c r="N159" s="1"/>
    </row>
    <row r="160" spans="1:14" ht="23.25" customHeight="1" x14ac:dyDescent="0.25">
      <c r="A160" s="17"/>
      <c r="B160" s="27" t="s">
        <v>14</v>
      </c>
      <c r="C160" s="26">
        <v>614</v>
      </c>
      <c r="D160" s="25">
        <v>12</v>
      </c>
      <c r="E160" s="24">
        <v>2</v>
      </c>
      <c r="F160" s="22" t="s">
        <v>10</v>
      </c>
      <c r="G160" s="23" t="s">
        <v>9</v>
      </c>
      <c r="H160" s="22" t="s">
        <v>4</v>
      </c>
      <c r="I160" s="21" t="s">
        <v>3</v>
      </c>
      <c r="J160" s="20" t="s">
        <v>1</v>
      </c>
      <c r="K160" s="19">
        <f>K163</f>
        <v>110000</v>
      </c>
      <c r="L160" s="19">
        <v>150000</v>
      </c>
      <c r="M160" s="18">
        <v>150000</v>
      </c>
      <c r="N160" s="1"/>
    </row>
    <row r="161" spans="1:14" ht="47.25" customHeight="1" x14ac:dyDescent="0.25">
      <c r="A161" s="17"/>
      <c r="B161" s="27" t="s">
        <v>13</v>
      </c>
      <c r="C161" s="26">
        <v>614</v>
      </c>
      <c r="D161" s="25">
        <v>12</v>
      </c>
      <c r="E161" s="24">
        <v>2</v>
      </c>
      <c r="F161" s="22" t="s">
        <v>10</v>
      </c>
      <c r="G161" s="23" t="s">
        <v>9</v>
      </c>
      <c r="H161" s="22" t="s">
        <v>8</v>
      </c>
      <c r="I161" s="21" t="s">
        <v>3</v>
      </c>
      <c r="J161" s="20" t="s">
        <v>1</v>
      </c>
      <c r="K161" s="19">
        <f>K163</f>
        <v>110000</v>
      </c>
      <c r="L161" s="19">
        <v>150000</v>
      </c>
      <c r="M161" s="18">
        <v>150000</v>
      </c>
      <c r="N161" s="1"/>
    </row>
    <row r="162" spans="1:14" ht="31.5" customHeight="1" x14ac:dyDescent="0.25">
      <c r="A162" s="17"/>
      <c r="B162" s="27" t="s">
        <v>12</v>
      </c>
      <c r="C162" s="26">
        <v>614</v>
      </c>
      <c r="D162" s="25">
        <v>12</v>
      </c>
      <c r="E162" s="24">
        <v>2</v>
      </c>
      <c r="F162" s="22" t="s">
        <v>10</v>
      </c>
      <c r="G162" s="23" t="s">
        <v>9</v>
      </c>
      <c r="H162" s="22" t="s">
        <v>8</v>
      </c>
      <c r="I162" s="21" t="s">
        <v>7</v>
      </c>
      <c r="J162" s="20" t="s">
        <v>1</v>
      </c>
      <c r="K162" s="19">
        <f>K163</f>
        <v>110000</v>
      </c>
      <c r="L162" s="19">
        <v>150000</v>
      </c>
      <c r="M162" s="18">
        <v>150000</v>
      </c>
      <c r="N162" s="1"/>
    </row>
    <row r="163" spans="1:14" ht="47.25" customHeight="1" x14ac:dyDescent="0.25">
      <c r="A163" s="17"/>
      <c r="B163" s="16" t="s">
        <v>11</v>
      </c>
      <c r="C163" s="15">
        <v>614</v>
      </c>
      <c r="D163" s="14">
        <v>12</v>
      </c>
      <c r="E163" s="13">
        <v>2</v>
      </c>
      <c r="F163" s="11" t="s">
        <v>10</v>
      </c>
      <c r="G163" s="12" t="s">
        <v>9</v>
      </c>
      <c r="H163" s="11" t="s">
        <v>8</v>
      </c>
      <c r="I163" s="10" t="s">
        <v>7</v>
      </c>
      <c r="J163" s="9" t="s">
        <v>6</v>
      </c>
      <c r="K163" s="8">
        <v>110000</v>
      </c>
      <c r="L163" s="8">
        <v>150000</v>
      </c>
      <c r="M163" s="7">
        <v>150000</v>
      </c>
      <c r="N163" s="1"/>
    </row>
    <row r="164" spans="1:14" ht="23.25" customHeight="1" thickBot="1" x14ac:dyDescent="0.3">
      <c r="A164" s="17"/>
      <c r="B164" s="38" t="s">
        <v>2</v>
      </c>
      <c r="C164" s="37">
        <v>614</v>
      </c>
      <c r="D164" s="36">
        <v>99</v>
      </c>
      <c r="E164" s="35" t="s">
        <v>1</v>
      </c>
      <c r="F164" s="33" t="s">
        <v>1</v>
      </c>
      <c r="G164" s="34" t="s">
        <v>1</v>
      </c>
      <c r="H164" s="33" t="s">
        <v>1</v>
      </c>
      <c r="I164" s="32" t="s">
        <v>1</v>
      </c>
      <c r="J164" s="31" t="s">
        <v>1</v>
      </c>
      <c r="K164" s="30">
        <v>0</v>
      </c>
      <c r="L164" s="30">
        <v>2537000</v>
      </c>
      <c r="M164" s="29">
        <v>3105000</v>
      </c>
      <c r="N164" s="1"/>
    </row>
    <row r="165" spans="1:14" ht="18" customHeight="1" thickBot="1" x14ac:dyDescent="0.3">
      <c r="A165" s="2"/>
      <c r="B165" s="5" t="s">
        <v>0</v>
      </c>
      <c r="C165" s="4"/>
      <c r="D165" s="4"/>
      <c r="E165" s="4"/>
      <c r="F165" s="4"/>
      <c r="G165" s="4"/>
      <c r="H165" s="4"/>
      <c r="I165" s="4"/>
      <c r="J165" s="4"/>
      <c r="K165" s="3">
        <f>K21+K27+K28+K30+K34+K39+K41+K47+K53+K54+K56+K58+K60+K62+K64+K67+K74+K79+K85+K96+K100+K103+K109+K126+K127+K133+K136+K145+K147+K156+K163+K32+K98+K149+K116+K143+K101+K94+K87+K37+K65</f>
        <v>90449883.030000016</v>
      </c>
      <c r="L165" s="3">
        <f>L15+L68+L75+L88+L110+L137+L150+L157+L164</f>
        <v>61230064.200000003</v>
      </c>
      <c r="M165" s="3">
        <v>60513375.93</v>
      </c>
      <c r="N165" s="1"/>
    </row>
    <row r="166" spans="1:14" ht="12.75" customHeight="1" x14ac:dyDescent="0.25">
      <c r="A166" s="2"/>
      <c r="B166" s="2"/>
      <c r="C166" s="2"/>
      <c r="D166" s="2"/>
      <c r="E166" s="1"/>
      <c r="F166" s="1"/>
      <c r="G166" s="1"/>
      <c r="H166" s="1"/>
      <c r="I166" s="1"/>
      <c r="J166" s="1"/>
      <c r="K166" s="1"/>
      <c r="L166" s="2"/>
      <c r="M166" s="1"/>
      <c r="N166" s="1"/>
    </row>
  </sheetData>
  <mergeCells count="2">
    <mergeCell ref="F13:I13"/>
    <mergeCell ref="F14:I14"/>
  </mergeCells>
  <pageMargins left="1.1811023622047201" right="0.59055118110236204" top="0.78740157480314998" bottom="0.78740157480314998" header="0.499999992490753" footer="0.499999992490753"/>
  <pageSetup paperSize="9" scale="58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cp:lastPrinted>2024-01-06T08:25:57Z</cp:lastPrinted>
  <dcterms:created xsi:type="dcterms:W3CDTF">2022-11-13T04:52:52Z</dcterms:created>
  <dcterms:modified xsi:type="dcterms:W3CDTF">2024-01-06T08:26:11Z</dcterms:modified>
</cp:coreProperties>
</file>